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odd_gosp\2017 JR turistični programi\2020\"/>
    </mc:Choice>
  </mc:AlternateContent>
  <bookViews>
    <workbookView xWindow="0" yWindow="0" windowWidth="24240" windowHeight="12570" activeTab="2"/>
  </bookViews>
  <sheets>
    <sheet name="Navodila" sheetId="4" r:id="rId1"/>
    <sheet name="Finančni načrt" sheetId="1" r:id="rId2"/>
    <sheet name="Finančno poročilo" sheetId="2" r:id="rId3"/>
  </sheets>
  <definedNames>
    <definedName name="Kategorija_stroška" localSheetId="0">Navodila!$C$53:$C$61</definedName>
    <definedName name="_xlnm.Print_Area" localSheetId="1">'Finančni načrt'!$A$1:$F$86</definedName>
    <definedName name="_xlnm.Print_Area" localSheetId="2">'Finančno poročilo'!$A$1:$H$144</definedName>
    <definedName name="_xlnm.Print_Area" localSheetId="0">Navodila!$A$1:$D$64</definedName>
    <definedName name="zfafjbak" localSheetId="0">Navodila!$C$53:$C$61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2" l="1"/>
  <c r="B64" i="1"/>
  <c r="D156" i="2" l="1"/>
  <c r="C148" i="2"/>
  <c r="C147" i="2"/>
  <c r="C149" i="2" l="1"/>
  <c r="E117" i="2"/>
  <c r="F45" i="2" l="1"/>
  <c r="F44" i="2"/>
  <c r="D152" i="2"/>
  <c r="B130" i="2"/>
  <c r="C130" i="2" s="1"/>
  <c r="B129" i="2"/>
  <c r="C129" i="2" s="1"/>
  <c r="D154" i="2" l="1"/>
  <c r="D153" i="2"/>
  <c r="B72" i="1"/>
  <c r="C72" i="1" s="1"/>
  <c r="D130" i="2" s="1"/>
  <c r="E130" i="2" s="1"/>
  <c r="B71" i="1"/>
  <c r="B124" i="2" l="1"/>
  <c r="C124" i="2" s="1"/>
  <c r="B125" i="2"/>
  <c r="C125" i="2" s="1"/>
  <c r="B126" i="2"/>
  <c r="C126" i="2" s="1"/>
  <c r="B127" i="2"/>
  <c r="C127" i="2" s="1"/>
  <c r="B128" i="2"/>
  <c r="C128" i="2" s="1"/>
  <c r="B123" i="2"/>
  <c r="C123" i="2" s="1"/>
  <c r="B122" i="2"/>
  <c r="C122" i="2" s="1"/>
  <c r="C131" i="2" l="1"/>
  <c r="B65" i="1"/>
  <c r="C65" i="1" s="1"/>
  <c r="B66" i="1"/>
  <c r="C66" i="1" s="1"/>
  <c r="B67" i="1"/>
  <c r="B68" i="1"/>
  <c r="B69" i="1"/>
  <c r="C69" i="1" s="1"/>
  <c r="B70" i="1"/>
  <c r="C70" i="1" s="1"/>
  <c r="C71" i="1"/>
  <c r="D129" i="2" s="1"/>
  <c r="E129" i="2" s="1"/>
  <c r="C64" i="1"/>
  <c r="D122" i="2" l="1"/>
  <c r="E122" i="2" s="1"/>
  <c r="C68" i="1"/>
  <c r="D126" i="2" s="1"/>
  <c r="E126" i="2" s="1"/>
  <c r="C67" i="1"/>
  <c r="D128" i="2"/>
  <c r="E128" i="2" s="1"/>
  <c r="D123" i="2"/>
  <c r="E123" i="2" s="1"/>
  <c r="D124" i="2"/>
  <c r="E124" i="2" s="1"/>
  <c r="D127" i="2"/>
  <c r="E127" i="2" s="1"/>
  <c r="C3" i="2"/>
  <c r="D48" i="1"/>
  <c r="E25" i="1" s="1"/>
  <c r="C73" i="1" l="1"/>
  <c r="D72" i="1" s="1"/>
  <c r="D125" i="2"/>
  <c r="E125" i="2" s="1"/>
  <c r="E131" i="2" s="1"/>
  <c r="F23" i="2"/>
  <c r="F79" i="2"/>
  <c r="F83" i="2"/>
  <c r="F87" i="2"/>
  <c r="F91" i="2"/>
  <c r="F95" i="2"/>
  <c r="F81" i="2"/>
  <c r="F85" i="2"/>
  <c r="F89" i="2"/>
  <c r="F93" i="2"/>
  <c r="F80" i="2"/>
  <c r="F84" i="2"/>
  <c r="F88" i="2"/>
  <c r="F92" i="2"/>
  <c r="F96" i="2"/>
  <c r="F82" i="2"/>
  <c r="F86" i="2"/>
  <c r="F90" i="2"/>
  <c r="F94" i="2"/>
  <c r="F102" i="2"/>
  <c r="F98" i="2"/>
  <c r="F76" i="2"/>
  <c r="F72" i="2"/>
  <c r="F101" i="2"/>
  <c r="F97" i="2"/>
  <c r="F71" i="2"/>
  <c r="F100" i="2"/>
  <c r="F78" i="2"/>
  <c r="F74" i="2"/>
  <c r="F99" i="2"/>
  <c r="F77" i="2"/>
  <c r="F73" i="2"/>
  <c r="F75" i="2"/>
  <c r="F60" i="2"/>
  <c r="F49" i="2"/>
  <c r="F29" i="2"/>
  <c r="F112" i="2"/>
  <c r="F104" i="2"/>
  <c r="F64" i="2"/>
  <c r="F11" i="2"/>
  <c r="F57" i="2"/>
  <c r="F116" i="2"/>
  <c r="F111" i="2"/>
  <c r="F63" i="2"/>
  <c r="F15" i="2"/>
  <c r="F56" i="2"/>
  <c r="F37" i="2"/>
  <c r="F115" i="2"/>
  <c r="F108" i="2"/>
  <c r="F68" i="2"/>
  <c r="F19" i="2"/>
  <c r="F52" i="2"/>
  <c r="F33" i="2"/>
  <c r="F114" i="2"/>
  <c r="F107" i="2"/>
  <c r="F67" i="2"/>
  <c r="F103" i="2"/>
  <c r="F61" i="2"/>
  <c r="F53" i="2"/>
  <c r="F41" i="2"/>
  <c r="F25" i="2"/>
  <c r="F113" i="2"/>
  <c r="F109" i="2"/>
  <c r="F105" i="2"/>
  <c r="F69" i="2"/>
  <c r="F65" i="2"/>
  <c r="F110" i="2"/>
  <c r="F106" i="2"/>
  <c r="F70" i="2"/>
  <c r="F66" i="2"/>
  <c r="F62" i="2"/>
  <c r="F58" i="2"/>
  <c r="F54" i="2"/>
  <c r="F50" i="2"/>
  <c r="F46" i="2"/>
  <c r="F42" i="2"/>
  <c r="F38" i="2"/>
  <c r="F34" i="2"/>
  <c r="F30" i="2"/>
  <c r="F26" i="2"/>
  <c r="F48" i="2"/>
  <c r="F40" i="2"/>
  <c r="F36" i="2"/>
  <c r="F32" i="2"/>
  <c r="F28" i="2"/>
  <c r="F24" i="2"/>
  <c r="F59" i="2"/>
  <c r="F55" i="2"/>
  <c r="F51" i="2"/>
  <c r="F47" i="2"/>
  <c r="F43" i="2"/>
  <c r="F39" i="2"/>
  <c r="F35" i="2"/>
  <c r="F31" i="2"/>
  <c r="F27" i="2"/>
  <c r="F12" i="2"/>
  <c r="F20" i="2"/>
  <c r="F13" i="2"/>
  <c r="F17" i="2"/>
  <c r="F21" i="2"/>
  <c r="F16" i="2"/>
  <c r="F14" i="2"/>
  <c r="F18" i="2"/>
  <c r="F22" i="2"/>
  <c r="E19" i="1"/>
  <c r="E43" i="1"/>
  <c r="E12" i="1"/>
  <c r="E36" i="1"/>
  <c r="E9" i="1"/>
  <c r="E11" i="1"/>
  <c r="E20" i="1"/>
  <c r="E44" i="1"/>
  <c r="E28" i="1"/>
  <c r="E21" i="1"/>
  <c r="E15" i="1"/>
  <c r="E39" i="1"/>
  <c r="E31" i="1"/>
  <c r="E35" i="1"/>
  <c r="E27" i="1"/>
  <c r="E23" i="1"/>
  <c r="E16" i="1"/>
  <c r="E47" i="1"/>
  <c r="E40" i="1"/>
  <c r="E32" i="1"/>
  <c r="E24" i="1"/>
  <c r="E22" i="1"/>
  <c r="E18" i="1"/>
  <c r="E14" i="1"/>
  <c r="E10" i="1"/>
  <c r="E46" i="1"/>
  <c r="E42" i="1"/>
  <c r="E38" i="1"/>
  <c r="E34" i="1"/>
  <c r="E30" i="1"/>
  <c r="E26" i="1"/>
  <c r="E17" i="1"/>
  <c r="E13" i="1"/>
  <c r="E8" i="1"/>
  <c r="E45" i="1"/>
  <c r="E41" i="1"/>
  <c r="E37" i="1"/>
  <c r="E33" i="1"/>
  <c r="E29" i="1"/>
  <c r="D69" i="1" l="1"/>
  <c r="D68" i="1"/>
  <c r="D66" i="1"/>
  <c r="D67" i="1"/>
  <c r="D65" i="1"/>
  <c r="D71" i="1"/>
  <c r="D70" i="1"/>
  <c r="D64" i="1"/>
  <c r="D131" i="2"/>
  <c r="F117" i="2"/>
  <c r="E48" i="1"/>
  <c r="C60" i="1"/>
  <c r="D52" i="1" s="1"/>
  <c r="D59" i="1" l="1"/>
  <c r="D54" i="1"/>
  <c r="D57" i="1"/>
  <c r="D56" i="1"/>
  <c r="C74" i="1"/>
  <c r="D58" i="1"/>
  <c r="D55" i="1"/>
  <c r="D60" i="1" l="1"/>
  <c r="C75" i="1"/>
  <c r="D75" i="1"/>
</calcChain>
</file>

<file path=xl/sharedStrings.xml><?xml version="1.0" encoding="utf-8"?>
<sst xmlns="http://schemas.openxmlformats.org/spreadsheetml/2006/main" count="178" uniqueCount="102">
  <si>
    <t>Finančno poročilo</t>
  </si>
  <si>
    <t>Prijavitelj</t>
  </si>
  <si>
    <t>STROŠKI</t>
  </si>
  <si>
    <t>Kategorija stroška</t>
  </si>
  <si>
    <t>Višina stroška</t>
  </si>
  <si>
    <t>Zaporedna številka</t>
  </si>
  <si>
    <t>Skupaj</t>
  </si>
  <si>
    <t>NAVODILA ZA IZPOLNJEVANJE FINANČNEGA NAČRTA IN FINANČNEGA POROČILA</t>
  </si>
  <si>
    <t>Finančni načrt</t>
  </si>
  <si>
    <t>vrednost z DDV - za društva, neprofitne organizacije, ki niso identificirani za namene DDV</t>
  </si>
  <si>
    <t>vrednost brez DDV - za prijavitelje, ki so identificirani za namene DDV</t>
  </si>
  <si>
    <t>PRIHODKI</t>
  </si>
  <si>
    <t>STROŠKI, PRIHODKI</t>
  </si>
  <si>
    <t>Odstotek</t>
  </si>
  <si>
    <t>Prihodka</t>
  </si>
  <si>
    <t>Sponzorji</t>
  </si>
  <si>
    <t>Donacije</t>
  </si>
  <si>
    <t>Druga javna sredstva</t>
  </si>
  <si>
    <t>Drugi prihodki</t>
  </si>
  <si>
    <t>Drugo</t>
  </si>
  <si>
    <t>Stolpec odstotek se izračuna samodejno (pri stroških in prihodkih), tako da ga ni potrebno izpolnjevati.</t>
  </si>
  <si>
    <t>Natisnite delovni list.</t>
  </si>
  <si>
    <t>Podpiše naj ga zakoniti zastopnik.</t>
  </si>
  <si>
    <t>Tiskano verzijo priložite prijavi na razpis.</t>
  </si>
  <si>
    <t xml:space="preserve">Elektronsko verzijo shranite na elektronski nosilec in ga priložite prijavi na razpis. </t>
  </si>
  <si>
    <t>Tiskana in elektronska verzija morata biti identični.</t>
  </si>
  <si>
    <t>ZBIR STROŠKOV IN PRIHODKOV</t>
  </si>
  <si>
    <t>Če razlika ni 0,00€ popravite finančno konstrukcijo.</t>
  </si>
  <si>
    <t>Kategorija</t>
  </si>
  <si>
    <t xml:space="preserve">Višina </t>
  </si>
  <si>
    <t>Stroški skupaj</t>
  </si>
  <si>
    <t>Prihodki skupaj</t>
  </si>
  <si>
    <t>Delovni list Finančni načrt izpolnite ob Prijavi na javni razpis. Izpolnjujte polja, ki so obarvana s sivo.</t>
  </si>
  <si>
    <t>Datum</t>
  </si>
  <si>
    <t>Kraj</t>
  </si>
  <si>
    <t>Žig</t>
  </si>
  <si>
    <t>Kategorije stroškov</t>
  </si>
  <si>
    <t>Polno ime</t>
  </si>
  <si>
    <t xml:space="preserve">Zaporedna št. </t>
  </si>
  <si>
    <t>Zakoniti zastopnik</t>
  </si>
  <si>
    <t>Lastnoročni podpis zakontega zastopnika</t>
  </si>
  <si>
    <t>Izvajalec</t>
  </si>
  <si>
    <t>Opis storive oz. blaga</t>
  </si>
  <si>
    <t>V stolpcu Kategorija stroškov izberite kategorijo stroška.</t>
  </si>
  <si>
    <t>V stolpec Višina stroška vpišite znesek, ki ga uveljavljate.</t>
  </si>
  <si>
    <t>Tabela zbir Stroškov se kreira samodejno.</t>
  </si>
  <si>
    <t xml:space="preserve">ZBIR STROŠKOV </t>
  </si>
  <si>
    <t>Tiskano verzijo priložite končnemu poročilu.</t>
  </si>
  <si>
    <t>Elektronsko verzijo shranite na elektronski nosilec in ga priložite končnemu poročilu.</t>
  </si>
  <si>
    <t>Izberi kategorijo stroška</t>
  </si>
  <si>
    <t>Opombe pri pregledu Končnega poročila</t>
  </si>
  <si>
    <t>Vsota stroškov po posamezni kategoriji - Končno poročilo</t>
  </si>
  <si>
    <t>Vsota stroškov po posamezni kategoriji - Pogodba</t>
  </si>
  <si>
    <t>Razlika</t>
  </si>
  <si>
    <t>Tabela Zbir stroškov in prihodkov se kreira samodejno, tako da je ni potrebno izpolnjevati.</t>
  </si>
  <si>
    <t>Vpišite datum, kraj ter zakonitega zastopnika.</t>
  </si>
  <si>
    <t>Če ima tabela Stroškov premalo vrstic, kontaktirajte kontaktno osebo na Občini Jesenice.</t>
  </si>
  <si>
    <t>Višina posamezne kategorije stroška v Finančnem poročilu se upošteva do višine stroška iz Finančnega načrta.</t>
  </si>
  <si>
    <t>Višina prihodka</t>
  </si>
  <si>
    <t>Razlika med stroški in prihodki</t>
  </si>
  <si>
    <t>ZBIR STROŠKOV PO PREGLEDU KONČNEGA POROČILA</t>
  </si>
  <si>
    <t xml:space="preserve">Vsota stroškov </t>
  </si>
  <si>
    <t xml:space="preserve">Upravičeni stroški </t>
  </si>
  <si>
    <t xml:space="preserve">Neupravičeni stroški </t>
  </si>
  <si>
    <t>Znesek upravičenih stroškov po pogodbi o sofinanciranju:</t>
  </si>
  <si>
    <t>Znesek dostavljenih dokazil o izvedenih aktivnostih:</t>
  </si>
  <si>
    <t>Skupaj dostavljena dokazila o izvedenih aktivnostih:</t>
  </si>
  <si>
    <t xml:space="preserve">Znesek upravičenih stroškov za nakazilo sredstev: </t>
  </si>
  <si>
    <t>Dan nakazila sredstev:</t>
  </si>
  <si>
    <t>Upravičeni / neupravičeni stroški</t>
  </si>
  <si>
    <t xml:space="preserve">Naziv dobavitelja </t>
  </si>
  <si>
    <t>Navodilo za označevanje dokazil iz finančnega poročila:</t>
  </si>
  <si>
    <t xml:space="preserve">Vsa dokazila stroška pod zaporedno številko 1 se ozačujejo s številko 1 (npr. 1a račun, 1b potrdilo o plačilu, 1c potrdilo o uporabi logotipa in izjave…). Dokazila pod zaporedno številko 1 spnete skupaj. Sledijo priloge pod zaporedno številko 2, nato 3 itd. Tako jih potem zložite tudi v tiskani verziji končnega poročila. </t>
  </si>
  <si>
    <t>Drugi materialni stroški</t>
  </si>
  <si>
    <t>1a</t>
  </si>
  <si>
    <t>Prostovoljno delo (največ 30% skupne vrednosti turističnega programa)</t>
  </si>
  <si>
    <t>Stroški dela (največ 100 € na turističen program)</t>
  </si>
  <si>
    <t xml:space="preserve">Opis blaga ali storitve </t>
  </si>
  <si>
    <t xml:space="preserve">od lastnih sredstev prostovoljno delo </t>
  </si>
  <si>
    <t>Pričakovani delež Občine Jesenice (največ 80 % upravičenih stroškov)</t>
  </si>
  <si>
    <t>Vpišite ime prijavitelja in ime turističnega programa.</t>
  </si>
  <si>
    <t>(npr: stroški spletne strani, potrošni material, poštni stroški, ipd)</t>
  </si>
  <si>
    <t>Pripravite si račune, potrdila o plačilu, dokazila, ki jih boste uveljavljali v Končnem poročilu.</t>
  </si>
  <si>
    <t>V stolpec Naziv dobavitelja vpisujte izdajatelja računa (npr. Novtel d.o.o.)</t>
  </si>
  <si>
    <t>V stolpec Opis storitve oz. blaga kratko opišite strošek (stroški spletne strani, potrošni material, poštni stroški, ipd).</t>
  </si>
  <si>
    <t xml:space="preserve">Zap. št. in zap. št. vseh dokazil k nastalemu strošku </t>
  </si>
  <si>
    <t>Če imata tabeli Stroški in Prihodki premalo vrstic kontaktirajte kontaktno osebo na Občini Jesenice.</t>
  </si>
  <si>
    <t>Pri vsakem planiranem strošku vpišite opis blaga in storitve.</t>
  </si>
  <si>
    <t>Izberite kategorijo stroška.</t>
  </si>
  <si>
    <t>Vpišite znesek stroška in upoštevajte status davčnega zavezanca:</t>
  </si>
  <si>
    <t>V tabeli Prihodki vpišite višino prihodkov v stolpec Znesek.</t>
  </si>
  <si>
    <t>Preverite minimalni lastni delež. Če je manj kot 20%, popravite finančno konstrukcijo prihodkov.</t>
  </si>
  <si>
    <t>Delovni list Finančno poročilo izpolnite ob oddaji Končnega poročila. Izpolnjujte polja, ki so obarvana s sivo.</t>
  </si>
  <si>
    <t>Stroški dela (največ 100 € na turistični program)</t>
  </si>
  <si>
    <t>Opombe Komisije pri ocenjevanju</t>
  </si>
  <si>
    <t xml:space="preserve">Lastna sredstva (vsaj 20% skupne vrednosti turističnega programa) </t>
  </si>
  <si>
    <t>Lastnoročni podpis zakonitega zastopnika</t>
  </si>
  <si>
    <t>Potni stroški in dnevnice (največ 400 € na turističen program)</t>
  </si>
  <si>
    <t>Potni stroški in dnevnice (največ 400 € na turistični program)</t>
  </si>
  <si>
    <t>FINANČNO POROČILO TURISTIČNI PROGRAMI 2020</t>
  </si>
  <si>
    <t>Turistični program</t>
  </si>
  <si>
    <t>FINANČNI NAČRT TURISTIČNI PROGRAMI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</si>
</sst>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Trebuchet M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Fill="1"/>
    <xf numFmtId="164" fontId="1" fillId="0" borderId="0" xfId="0" applyNumberFormat="1" applyFont="1"/>
    <xf numFmtId="0" fontId="1" fillId="0" borderId="5" xfId="0" applyFont="1" applyBorder="1"/>
    <xf numFmtId="0" fontId="1" fillId="0" borderId="6" xfId="0" applyFont="1" applyBorder="1"/>
    <xf numFmtId="164" fontId="1" fillId="0" borderId="7" xfId="0" applyNumberFormat="1" applyFont="1" applyBorder="1"/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7" xfId="0" applyFont="1" applyBorder="1" applyAlignment="1">
      <alignment horizontal="left" vertical="top" wrapText="1"/>
    </xf>
    <xf numFmtId="164" fontId="1" fillId="0" borderId="12" xfId="0" applyNumberFormat="1" applyFont="1" applyBorder="1"/>
    <xf numFmtId="164" fontId="1" fillId="0" borderId="9" xfId="0" applyNumberFormat="1" applyFont="1" applyBorder="1" applyAlignment="1">
      <alignment horizontal="right" vertical="top"/>
    </xf>
    <xf numFmtId="4" fontId="1" fillId="0" borderId="13" xfId="0" applyNumberFormat="1" applyFont="1" applyBorder="1" applyAlignment="1">
      <alignment horizontal="right" vertical="top"/>
    </xf>
    <xf numFmtId="0" fontId="1" fillId="0" borderId="0" xfId="0" applyFont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17" xfId="0" applyFont="1" applyBorder="1" applyAlignment="1">
      <alignment horizontal="left" vertical="top" wrapText="1"/>
    </xf>
    <xf numFmtId="164" fontId="1" fillId="0" borderId="13" xfId="0" applyNumberFormat="1" applyFont="1" applyBorder="1" applyAlignment="1">
      <alignment horizontal="right" vertical="top"/>
    </xf>
    <xf numFmtId="0" fontId="1" fillId="0" borderId="16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top"/>
    </xf>
    <xf numFmtId="0" fontId="1" fillId="0" borderId="20" xfId="0" applyFont="1" applyBorder="1" applyAlignment="1">
      <alignment horizontal="left" vertical="top" wrapText="1"/>
    </xf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0" xfId="0" applyFont="1" applyBorder="1"/>
    <xf numFmtId="0" fontId="1" fillId="2" borderId="0" xfId="0" applyFont="1" applyFill="1" applyProtection="1">
      <protection locked="0"/>
    </xf>
    <xf numFmtId="0" fontId="1" fillId="2" borderId="9" xfId="0" applyFont="1" applyFill="1" applyBorder="1" applyAlignment="1" applyProtection="1">
      <alignment horizontal="left" vertical="top" wrapText="1"/>
      <protection locked="0"/>
    </xf>
    <xf numFmtId="164" fontId="1" fillId="2" borderId="9" xfId="0" applyNumberFormat="1" applyFont="1" applyFill="1" applyBorder="1" applyAlignment="1" applyProtection="1">
      <alignment horizontal="right" vertical="top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/>
      <protection locked="0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164" fontId="1" fillId="2" borderId="4" xfId="0" applyNumberFormat="1" applyFont="1" applyFill="1" applyBorder="1" applyAlignment="1" applyProtection="1">
      <alignment horizontal="right" vertical="top"/>
      <protection locked="0"/>
    </xf>
    <xf numFmtId="0" fontId="1" fillId="2" borderId="15" xfId="0" applyFont="1" applyFill="1" applyBorder="1" applyAlignment="1" applyProtection="1">
      <alignment horizontal="center" vertical="top"/>
      <protection locked="0"/>
    </xf>
    <xf numFmtId="10" fontId="1" fillId="0" borderId="7" xfId="1" applyNumberFormat="1" applyFont="1" applyBorder="1" applyAlignment="1">
      <alignment horizontal="center"/>
    </xf>
    <xf numFmtId="10" fontId="1" fillId="0" borderId="13" xfId="1" applyNumberFormat="1" applyFont="1" applyBorder="1" applyAlignment="1">
      <alignment horizontal="center" vertical="top"/>
    </xf>
    <xf numFmtId="10" fontId="1" fillId="0" borderId="7" xfId="0" applyNumberFormat="1" applyFont="1" applyBorder="1" applyAlignment="1">
      <alignment horizontal="center"/>
    </xf>
    <xf numFmtId="0" fontId="1" fillId="0" borderId="25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14" fontId="1" fillId="2" borderId="0" xfId="0" applyNumberFormat="1" applyFont="1" applyFill="1" applyProtection="1">
      <protection locked="0"/>
    </xf>
    <xf numFmtId="165" fontId="1" fillId="0" borderId="7" xfId="0" applyNumberFormat="1" applyFont="1" applyBorder="1" applyAlignment="1">
      <alignment horizontal="right"/>
    </xf>
    <xf numFmtId="0" fontId="1" fillId="0" borderId="26" xfId="0" applyFont="1" applyBorder="1"/>
    <xf numFmtId="0" fontId="1" fillId="2" borderId="14" xfId="0" applyFont="1" applyFill="1" applyBorder="1" applyAlignment="1" applyProtection="1">
      <alignment horizontal="left" vertical="top" wrapText="1"/>
      <protection locked="0"/>
    </xf>
    <xf numFmtId="0" fontId="1" fillId="2" borderId="15" xfId="0" applyFont="1" applyFill="1" applyBorder="1" applyAlignment="1" applyProtection="1">
      <alignment horizontal="left" vertical="top" wrapText="1"/>
      <protection locked="0"/>
    </xf>
    <xf numFmtId="0" fontId="1" fillId="0" borderId="29" xfId="0" applyFont="1" applyBorder="1" applyAlignment="1">
      <alignment horizontal="left" vertical="top" wrapText="1"/>
    </xf>
    <xf numFmtId="0" fontId="1" fillId="0" borderId="30" xfId="0" applyFont="1" applyBorder="1" applyAlignment="1">
      <alignment horizontal="center" vertical="top"/>
    </xf>
    <xf numFmtId="164" fontId="1" fillId="0" borderId="31" xfId="0" applyNumberFormat="1" applyFont="1" applyBorder="1" applyAlignment="1">
      <alignment horizontal="right" vertical="top"/>
    </xf>
    <xf numFmtId="164" fontId="1" fillId="0" borderId="0" xfId="0" applyNumberFormat="1" applyFont="1" applyBorder="1" applyAlignment="1">
      <alignment horizontal="right" vertical="top"/>
    </xf>
    <xf numFmtId="0" fontId="1" fillId="0" borderId="32" xfId="0" applyFont="1" applyBorder="1" applyAlignment="1">
      <alignment horizontal="left" vertical="top" wrapText="1"/>
    </xf>
    <xf numFmtId="164" fontId="1" fillId="0" borderId="33" xfId="0" applyNumberFormat="1" applyFont="1" applyBorder="1" applyAlignment="1">
      <alignment horizontal="right" vertical="top"/>
    </xf>
    <xf numFmtId="164" fontId="1" fillId="0" borderId="0" xfId="0" applyNumberFormat="1" applyFont="1" applyBorder="1"/>
    <xf numFmtId="0" fontId="1" fillId="0" borderId="28" xfId="0" applyFont="1" applyBorder="1"/>
    <xf numFmtId="0" fontId="1" fillId="0" borderId="28" xfId="0" applyFont="1" applyFill="1" applyBorder="1"/>
    <xf numFmtId="44" fontId="1" fillId="0" borderId="27" xfId="2" applyFont="1" applyFill="1" applyBorder="1"/>
    <xf numFmtId="0" fontId="1" fillId="0" borderId="34" xfId="0" applyFont="1" applyBorder="1"/>
    <xf numFmtId="0" fontId="1" fillId="0" borderId="0" xfId="0" applyFont="1" applyFill="1" applyBorder="1"/>
    <xf numFmtId="164" fontId="1" fillId="0" borderId="35" xfId="2" applyNumberFormat="1" applyFont="1" applyFill="1" applyBorder="1"/>
    <xf numFmtId="44" fontId="1" fillId="0" borderId="35" xfId="2" applyFont="1" applyFill="1" applyBorder="1"/>
    <xf numFmtId="44" fontId="1" fillId="0" borderId="0" xfId="0" applyNumberFormat="1" applyFont="1"/>
    <xf numFmtId="0" fontId="1" fillId="0" borderId="25" xfId="0" applyFont="1" applyBorder="1"/>
    <xf numFmtId="0" fontId="1" fillId="0" borderId="36" xfId="0" applyFont="1" applyBorder="1"/>
    <xf numFmtId="14" fontId="1" fillId="0" borderId="37" xfId="0" applyNumberFormat="1" applyFont="1" applyBorder="1"/>
    <xf numFmtId="0" fontId="1" fillId="0" borderId="21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2" fillId="0" borderId="0" xfId="0" applyFont="1" applyAlignment="1">
      <alignment horizontal="left"/>
    </xf>
    <xf numFmtId="0" fontId="1" fillId="0" borderId="21" xfId="0" applyFont="1" applyFill="1" applyBorder="1" applyAlignment="1" applyProtection="1">
      <alignment horizontal="left" vertical="top" wrapText="1"/>
    </xf>
    <xf numFmtId="0" fontId="1" fillId="0" borderId="24" xfId="0" applyFont="1" applyFill="1" applyBorder="1" applyAlignment="1" applyProtection="1">
      <alignment horizontal="left" vertical="top" wrapText="1"/>
    </xf>
    <xf numFmtId="165" fontId="1" fillId="0" borderId="26" xfId="0" applyNumberFormat="1" applyFont="1" applyBorder="1" applyAlignment="1" applyProtection="1">
      <alignment horizontal="right"/>
    </xf>
    <xf numFmtId="0" fontId="6" fillId="0" borderId="0" xfId="0" applyFont="1"/>
    <xf numFmtId="0" fontId="6" fillId="0" borderId="0" xfId="0" applyFont="1" applyFill="1"/>
    <xf numFmtId="0" fontId="1" fillId="0" borderId="0" xfId="0" applyFont="1" applyFill="1" applyProtection="1"/>
    <xf numFmtId="0" fontId="1" fillId="0" borderId="0" xfId="0" applyFont="1" applyProtection="1"/>
    <xf numFmtId="0" fontId="1" fillId="0" borderId="38" xfId="0" applyFont="1" applyBorder="1" applyAlignment="1">
      <alignment horizontal="center" vertical="top"/>
    </xf>
    <xf numFmtId="0" fontId="1" fillId="0" borderId="39" xfId="0" applyFont="1" applyBorder="1" applyAlignment="1">
      <alignment horizontal="left" vertical="top" wrapText="1"/>
    </xf>
    <xf numFmtId="164" fontId="1" fillId="2" borderId="40" xfId="0" applyNumberFormat="1" applyFont="1" applyFill="1" applyBorder="1" applyAlignment="1" applyProtection="1">
      <alignment horizontal="right" vertical="top"/>
      <protection locked="0"/>
    </xf>
    <xf numFmtId="164" fontId="1" fillId="2" borderId="9" xfId="0" applyNumberFormat="1" applyFont="1" applyFill="1" applyBorder="1" applyAlignment="1" applyProtection="1">
      <alignment horizontal="right" vertical="top"/>
    </xf>
    <xf numFmtId="4" fontId="1" fillId="0" borderId="35" xfId="0" applyNumberFormat="1" applyFont="1" applyBorder="1" applyAlignment="1">
      <alignment horizontal="right" vertical="top"/>
    </xf>
    <xf numFmtId="4" fontId="1" fillId="0" borderId="41" xfId="0" applyNumberFormat="1" applyFont="1" applyBorder="1" applyAlignment="1">
      <alignment horizontal="right" vertical="top"/>
    </xf>
    <xf numFmtId="0" fontId="2" fillId="0" borderId="0" xfId="0" applyFont="1" applyProtection="1"/>
    <xf numFmtId="0" fontId="1" fillId="0" borderId="0" xfId="0" applyFont="1" applyAlignment="1" applyProtection="1">
      <alignment horizontal="center"/>
    </xf>
    <xf numFmtId="164" fontId="1" fillId="0" borderId="0" xfId="0" applyNumberFormat="1" applyFont="1" applyProtection="1"/>
    <xf numFmtId="0" fontId="1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vertical="top" wrapText="1"/>
    </xf>
    <xf numFmtId="0" fontId="0" fillId="0" borderId="0" xfId="0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0" fillId="0" borderId="0" xfId="0" applyAlignment="1" applyProtection="1">
      <alignment horizontal="justify" vertical="center"/>
    </xf>
    <xf numFmtId="0" fontId="0" fillId="0" borderId="0" xfId="0" applyProtection="1"/>
    <xf numFmtId="0" fontId="1" fillId="2" borderId="9" xfId="0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 applyProtection="1">
      <alignment horizontal="left" vertical="top" wrapText="1"/>
    </xf>
    <xf numFmtId="0" fontId="1" fillId="2" borderId="0" xfId="0" applyFont="1" applyFill="1" applyAlignment="1" applyProtection="1">
      <alignment horizontal="left"/>
      <protection locked="0"/>
    </xf>
    <xf numFmtId="0" fontId="6" fillId="0" borderId="0" xfId="0" applyFont="1" applyAlignment="1">
      <alignment horizontal="left" vertical="top" wrapText="1"/>
    </xf>
  </cellXfs>
  <cellStyles count="3">
    <cellStyle name="Navadno" xfId="0" builtinId="0"/>
    <cellStyle name="Odstotek" xfId="1" builtinId="5"/>
    <cellStyle name="Valuta" xfId="2" builtinId="4"/>
  </cellStyles>
  <dxfs count="0"/>
  <tableStyles count="0" defaultTableStyle="TableStyleMedium2" defaultPivotStyle="PivotStyleLight16"/>
  <colors>
    <mruColors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1838325</xdr:colOff>
      <xdr:row>0</xdr:row>
      <xdr:rowOff>0</xdr:rowOff>
    </xdr:from>
    <xdr:to>
      <xdr:col>2</xdr:col>
      <xdr:colOff>2600325</xdr:colOff>
      <xdr:row>2</xdr:row>
      <xdr:rowOff>142874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34100" y="0"/>
          <a:ext cx="762000" cy="5619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1419225</xdr:colOff>
      <xdr:row>0</xdr:row>
      <xdr:rowOff>0</xdr:rowOff>
    </xdr:from>
    <xdr:to>
      <xdr:col>5</xdr:col>
      <xdr:colOff>2181225</xdr:colOff>
      <xdr:row>2</xdr:row>
      <xdr:rowOff>142874</xdr:rowOff>
    </xdr:to>
    <xdr:pic>
      <xdr:nvPicPr>
        <xdr:cNvPr id="3" name="Slika 2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153400" y="0"/>
          <a:ext cx="762000" cy="561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1362075</xdr:colOff>
      <xdr:row>0</xdr:row>
      <xdr:rowOff>0</xdr:rowOff>
    </xdr:from>
    <xdr:to>
      <xdr:col>7</xdr:col>
      <xdr:colOff>2124075</xdr:colOff>
      <xdr:row>2</xdr:row>
      <xdr:rowOff>142874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858375" y="0"/>
          <a:ext cx="762000" cy="561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D69"/>
  <sheetViews>
    <sheetView showGridLines="0" view="pageBreakPreview" topLeftCell="A40" zoomScaleNormal="100" zoomScaleSheetLayoutView="100" workbookViewId="0">
      <selection activeCell="B55" sqref="B55"/>
    </sheetView>
  </sheetViews>
  <sheetFormatPr defaultRowHeight="16.5" x14ac:dyDescent="0.3"/>
  <cols>
    <col min="1" max="1" width="8" style="79" customWidth="1"/>
    <col min="2" max="2" width="56.42578125" style="79" customWidth="1"/>
    <col min="3" max="3" width="44.28515625" style="79" customWidth="1"/>
    <col min="4" max="4" width="12.28515625" style="79" customWidth="1"/>
    <col min="5" max="5" width="9.7109375" style="79" customWidth="1"/>
    <col min="6" max="16384" width="9.140625" style="79"/>
  </cols>
  <sheetData>
    <row r="3" spans="1:4" x14ac:dyDescent="0.3">
      <c r="B3" s="78"/>
      <c r="C3" s="78"/>
      <c r="D3" s="78"/>
    </row>
    <row r="4" spans="1:4" x14ac:dyDescent="0.3">
      <c r="B4" s="78"/>
      <c r="C4" s="78"/>
      <c r="D4" s="78"/>
    </row>
    <row r="5" spans="1:4" x14ac:dyDescent="0.3">
      <c r="A5" s="86" t="s">
        <v>7</v>
      </c>
      <c r="B5" s="78"/>
    </row>
    <row r="8" spans="1:4" x14ac:dyDescent="0.3">
      <c r="A8" s="86" t="s">
        <v>8</v>
      </c>
    </row>
    <row r="9" spans="1:4" x14ac:dyDescent="0.3">
      <c r="B9" s="79" t="s">
        <v>12</v>
      </c>
    </row>
    <row r="10" spans="1:4" x14ac:dyDescent="0.3">
      <c r="A10" s="87">
        <v>1</v>
      </c>
      <c r="B10" s="79" t="s">
        <v>32</v>
      </c>
      <c r="D10" s="88"/>
    </row>
    <row r="11" spans="1:4" x14ac:dyDescent="0.3">
      <c r="A11" s="87">
        <v>2</v>
      </c>
      <c r="B11" s="79" t="s">
        <v>86</v>
      </c>
      <c r="D11" s="88"/>
    </row>
    <row r="12" spans="1:4" x14ac:dyDescent="0.3">
      <c r="A12" s="87">
        <v>3</v>
      </c>
      <c r="B12" s="79" t="s">
        <v>80</v>
      </c>
      <c r="D12" s="88"/>
    </row>
    <row r="13" spans="1:4" x14ac:dyDescent="0.3">
      <c r="A13" s="87">
        <v>4</v>
      </c>
      <c r="B13" s="79" t="s">
        <v>87</v>
      </c>
      <c r="D13" s="88"/>
    </row>
    <row r="14" spans="1:4" x14ac:dyDescent="0.3">
      <c r="A14" s="87"/>
      <c r="B14" s="79" t="s">
        <v>81</v>
      </c>
      <c r="D14" s="88"/>
    </row>
    <row r="15" spans="1:4" x14ac:dyDescent="0.3">
      <c r="A15" s="87">
        <v>5</v>
      </c>
      <c r="B15" s="79" t="s">
        <v>88</v>
      </c>
      <c r="D15" s="88"/>
    </row>
    <row r="16" spans="1:4" x14ac:dyDescent="0.3">
      <c r="A16" s="87">
        <v>6</v>
      </c>
      <c r="B16" s="79" t="s">
        <v>89</v>
      </c>
      <c r="D16" s="88"/>
    </row>
    <row r="17" spans="1:4" x14ac:dyDescent="0.3">
      <c r="A17" s="87"/>
      <c r="B17" s="79" t="s">
        <v>9</v>
      </c>
      <c r="D17" s="88"/>
    </row>
    <row r="18" spans="1:4" x14ac:dyDescent="0.3">
      <c r="A18" s="87"/>
      <c r="B18" s="79" t="s">
        <v>10</v>
      </c>
      <c r="D18" s="88"/>
    </row>
    <row r="19" spans="1:4" x14ac:dyDescent="0.3">
      <c r="A19" s="87">
        <v>7</v>
      </c>
      <c r="B19" s="79" t="s">
        <v>20</v>
      </c>
      <c r="D19" s="88"/>
    </row>
    <row r="20" spans="1:4" x14ac:dyDescent="0.3">
      <c r="A20" s="87">
        <v>8</v>
      </c>
      <c r="B20" s="79" t="s">
        <v>90</v>
      </c>
      <c r="D20" s="88"/>
    </row>
    <row r="21" spans="1:4" x14ac:dyDescent="0.3">
      <c r="A21" s="87">
        <v>9</v>
      </c>
      <c r="B21" s="79" t="s">
        <v>91</v>
      </c>
      <c r="D21" s="88"/>
    </row>
    <row r="22" spans="1:4" x14ac:dyDescent="0.3">
      <c r="A22" s="87">
        <v>10</v>
      </c>
      <c r="B22" s="79" t="s">
        <v>54</v>
      </c>
      <c r="D22" s="88"/>
    </row>
    <row r="23" spans="1:4" x14ac:dyDescent="0.3">
      <c r="A23" s="87">
        <v>11</v>
      </c>
      <c r="B23" s="79" t="s">
        <v>27</v>
      </c>
      <c r="D23" s="88"/>
    </row>
    <row r="24" spans="1:4" x14ac:dyDescent="0.3">
      <c r="A24" s="87">
        <v>12</v>
      </c>
      <c r="B24" s="79" t="s">
        <v>55</v>
      </c>
      <c r="D24" s="88"/>
    </row>
    <row r="25" spans="1:4" x14ac:dyDescent="0.3">
      <c r="A25" s="87">
        <v>13</v>
      </c>
      <c r="B25" s="79" t="s">
        <v>21</v>
      </c>
      <c r="D25" s="88"/>
    </row>
    <row r="26" spans="1:4" x14ac:dyDescent="0.3">
      <c r="A26" s="87">
        <v>14</v>
      </c>
      <c r="B26" s="79" t="s">
        <v>22</v>
      </c>
      <c r="D26" s="88"/>
    </row>
    <row r="27" spans="1:4" x14ac:dyDescent="0.3">
      <c r="A27" s="87">
        <v>15</v>
      </c>
      <c r="B27" s="79" t="s">
        <v>23</v>
      </c>
      <c r="D27" s="88"/>
    </row>
    <row r="28" spans="1:4" x14ac:dyDescent="0.3">
      <c r="A28" s="87">
        <v>16</v>
      </c>
      <c r="B28" s="79" t="s">
        <v>24</v>
      </c>
      <c r="D28" s="88"/>
    </row>
    <row r="29" spans="1:4" x14ac:dyDescent="0.3">
      <c r="A29" s="87">
        <v>17</v>
      </c>
      <c r="B29" s="79" t="s">
        <v>25</v>
      </c>
      <c r="D29" s="88"/>
    </row>
    <row r="30" spans="1:4" x14ac:dyDescent="0.3">
      <c r="A30" s="87"/>
      <c r="D30" s="88"/>
    </row>
    <row r="31" spans="1:4" x14ac:dyDescent="0.3">
      <c r="A31" s="87"/>
      <c r="D31" s="88"/>
    </row>
    <row r="32" spans="1:4" x14ac:dyDescent="0.3">
      <c r="A32" s="86" t="s">
        <v>0</v>
      </c>
      <c r="D32" s="88"/>
    </row>
    <row r="33" spans="1:4" x14ac:dyDescent="0.3">
      <c r="A33" s="87">
        <v>1</v>
      </c>
      <c r="B33" s="79" t="s">
        <v>92</v>
      </c>
      <c r="D33" s="88"/>
    </row>
    <row r="34" spans="1:4" x14ac:dyDescent="0.3">
      <c r="A34" s="87">
        <v>2</v>
      </c>
      <c r="B34" s="79" t="s">
        <v>56</v>
      </c>
      <c r="D34" s="88"/>
    </row>
    <row r="35" spans="1:4" x14ac:dyDescent="0.3">
      <c r="A35" s="87">
        <v>3</v>
      </c>
      <c r="B35" s="79" t="s">
        <v>82</v>
      </c>
      <c r="D35" s="88"/>
    </row>
    <row r="36" spans="1:4" x14ac:dyDescent="0.3">
      <c r="A36" s="87">
        <v>4</v>
      </c>
      <c r="B36" s="79" t="s">
        <v>83</v>
      </c>
      <c r="D36" s="88"/>
    </row>
    <row r="37" spans="1:4" x14ac:dyDescent="0.3">
      <c r="A37" s="87">
        <v>5</v>
      </c>
      <c r="B37" s="79" t="s">
        <v>84</v>
      </c>
      <c r="D37" s="88"/>
    </row>
    <row r="38" spans="1:4" x14ac:dyDescent="0.3">
      <c r="A38" s="87">
        <v>6</v>
      </c>
      <c r="B38" s="79" t="s">
        <v>43</v>
      </c>
      <c r="D38" s="88"/>
    </row>
    <row r="39" spans="1:4" x14ac:dyDescent="0.3">
      <c r="A39" s="87">
        <v>7</v>
      </c>
      <c r="B39" s="79" t="s">
        <v>44</v>
      </c>
    </row>
    <row r="40" spans="1:4" x14ac:dyDescent="0.3">
      <c r="A40" s="87">
        <v>8</v>
      </c>
      <c r="B40" s="79" t="s">
        <v>9</v>
      </c>
    </row>
    <row r="41" spans="1:4" x14ac:dyDescent="0.3">
      <c r="A41" s="87"/>
      <c r="B41" s="79" t="s">
        <v>10</v>
      </c>
    </row>
    <row r="42" spans="1:4" x14ac:dyDescent="0.3">
      <c r="A42" s="87"/>
      <c r="B42" s="79" t="s">
        <v>45</v>
      </c>
    </row>
    <row r="43" spans="1:4" x14ac:dyDescent="0.3">
      <c r="A43" s="87">
        <v>9</v>
      </c>
      <c r="B43" s="79" t="s">
        <v>55</v>
      </c>
    </row>
    <row r="44" spans="1:4" x14ac:dyDescent="0.3">
      <c r="A44" s="87">
        <v>10</v>
      </c>
      <c r="B44" s="79" t="s">
        <v>21</v>
      </c>
    </row>
    <row r="45" spans="1:4" x14ac:dyDescent="0.3">
      <c r="A45" s="87">
        <v>11</v>
      </c>
      <c r="B45" s="79" t="s">
        <v>22</v>
      </c>
    </row>
    <row r="46" spans="1:4" x14ac:dyDescent="0.3">
      <c r="A46" s="87">
        <v>12</v>
      </c>
      <c r="B46" s="79" t="s">
        <v>47</v>
      </c>
    </row>
    <row r="47" spans="1:4" x14ac:dyDescent="0.3">
      <c r="A47" s="87">
        <v>13</v>
      </c>
      <c r="B47" s="79" t="s">
        <v>48</v>
      </c>
    </row>
    <row r="48" spans="1:4" x14ac:dyDescent="0.3">
      <c r="A48" s="87">
        <v>14</v>
      </c>
      <c r="B48" s="79" t="s">
        <v>25</v>
      </c>
    </row>
    <row r="49" spans="1:3" x14ac:dyDescent="0.3">
      <c r="A49" s="87"/>
    </row>
    <row r="50" spans="1:3" x14ac:dyDescent="0.3">
      <c r="A50" s="87"/>
    </row>
    <row r="51" spans="1:3" x14ac:dyDescent="0.3">
      <c r="A51" s="79" t="s">
        <v>36</v>
      </c>
    </row>
    <row r="52" spans="1:3" ht="33" x14ac:dyDescent="0.3">
      <c r="A52" s="89" t="s">
        <v>38</v>
      </c>
      <c r="B52" s="89" t="s">
        <v>37</v>
      </c>
      <c r="C52" s="89"/>
    </row>
    <row r="53" spans="1:3" ht="33" x14ac:dyDescent="0.3">
      <c r="A53" s="90">
        <v>1</v>
      </c>
      <c r="B53" s="91" t="s">
        <v>75</v>
      </c>
      <c r="C53" s="91"/>
    </row>
    <row r="54" spans="1:3" ht="33" x14ac:dyDescent="0.3">
      <c r="A54" s="92">
        <v>2</v>
      </c>
      <c r="B54" s="91" t="s">
        <v>98</v>
      </c>
      <c r="C54" s="91"/>
    </row>
    <row r="55" spans="1:3" x14ac:dyDescent="0.3">
      <c r="A55" s="93">
        <v>3</v>
      </c>
      <c r="B55" s="91" t="s">
        <v>93</v>
      </c>
      <c r="C55" s="91"/>
    </row>
    <row r="56" spans="1:3" x14ac:dyDescent="0.3">
      <c r="A56" s="92">
        <v>4</v>
      </c>
      <c r="B56" s="91" t="s">
        <v>73</v>
      </c>
      <c r="C56" s="91"/>
    </row>
    <row r="57" spans="1:3" ht="36.75" hidden="1" customHeight="1" x14ac:dyDescent="0.3">
      <c r="A57" s="92">
        <v>5</v>
      </c>
      <c r="B57" s="91"/>
      <c r="C57" s="91"/>
    </row>
    <row r="58" spans="1:3" hidden="1" x14ac:dyDescent="0.3">
      <c r="A58" s="92">
        <v>6</v>
      </c>
      <c r="B58" s="91"/>
      <c r="C58" s="91"/>
    </row>
    <row r="59" spans="1:3" hidden="1" x14ac:dyDescent="0.3">
      <c r="A59" s="92">
        <v>7</v>
      </c>
      <c r="B59" s="91"/>
      <c r="C59" s="91"/>
    </row>
    <row r="60" spans="1:3" hidden="1" x14ac:dyDescent="0.3">
      <c r="A60" s="92">
        <v>8</v>
      </c>
      <c r="B60" s="91"/>
      <c r="C60" s="91"/>
    </row>
    <row r="61" spans="1:3" hidden="1" x14ac:dyDescent="0.3">
      <c r="A61" s="92">
        <v>9</v>
      </c>
      <c r="B61" s="91"/>
      <c r="C61" s="91"/>
    </row>
    <row r="62" spans="1:3" hidden="1" x14ac:dyDescent="0.3">
      <c r="A62" s="94"/>
    </row>
    <row r="63" spans="1:3" x14ac:dyDescent="0.3">
      <c r="A63" s="79" t="s">
        <v>57</v>
      </c>
    </row>
    <row r="64" spans="1:3" x14ac:dyDescent="0.3">
      <c r="A64" s="94"/>
    </row>
    <row r="65" spans="2:2" x14ac:dyDescent="0.3">
      <c r="B65" s="95"/>
    </row>
    <row r="67" spans="2:2" x14ac:dyDescent="0.3">
      <c r="B67" s="95"/>
    </row>
    <row r="69" spans="2:2" x14ac:dyDescent="0.3">
      <c r="B69" s="95"/>
    </row>
  </sheetData>
  <sheetProtection selectLockedCells="1"/>
  <pageMargins left="0.7" right="0.26" top="0.75" bottom="0.75" header="0.3" footer="0.3"/>
  <pageSetup paperSize="9" scale="76" fitToHeight="0" orientation="portrait" r:id="rId1"/>
  <headerFooter>
    <oddFooter>&amp;L&amp;F&amp;R&amp;"Trebuchet MS,Navadno"&amp;10&amp;A &amp;P</oddFooter>
  </headerFooter>
  <rowBreaks count="1" manualBreakCount="1">
    <brk id="49" max="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K137"/>
  <sheetViews>
    <sheetView showGridLines="0" view="pageBreakPreview" topLeftCell="A73" zoomScaleNormal="100" zoomScaleSheetLayoutView="100" workbookViewId="0">
      <selection activeCell="B9" sqref="B9"/>
    </sheetView>
  </sheetViews>
  <sheetFormatPr defaultRowHeight="16.5" x14ac:dyDescent="0.3"/>
  <cols>
    <col min="1" max="1" width="10.7109375" style="2" customWidth="1"/>
    <col min="2" max="2" width="31.7109375" style="2" customWidth="1"/>
    <col min="3" max="3" width="34.5703125" style="2" customWidth="1"/>
    <col min="4" max="4" width="14.5703125" style="2" customWidth="1"/>
    <col min="5" max="5" width="9.42578125" style="2" customWidth="1"/>
    <col min="6" max="6" width="33.140625" style="2" customWidth="1"/>
    <col min="7" max="9" width="9.140625" style="2"/>
    <col min="10" max="10" width="91.140625" style="2" hidden="1" customWidth="1"/>
    <col min="11" max="16384" width="9.140625" style="2"/>
  </cols>
  <sheetData>
    <row r="1" spans="1:11" x14ac:dyDescent="0.3">
      <c r="A1" s="1" t="s">
        <v>101</v>
      </c>
      <c r="C1" s="72"/>
    </row>
    <row r="3" spans="1:11" x14ac:dyDescent="0.3">
      <c r="A3" s="79" t="s">
        <v>1</v>
      </c>
      <c r="B3" s="98"/>
      <c r="C3" s="98"/>
      <c r="D3" s="98"/>
    </row>
    <row r="4" spans="1:11" x14ac:dyDescent="0.3">
      <c r="A4" s="79" t="s">
        <v>100</v>
      </c>
      <c r="B4" s="78"/>
      <c r="C4" s="98"/>
      <c r="D4" s="98"/>
      <c r="E4" s="98"/>
    </row>
    <row r="6" spans="1:11" ht="17.25" thickBot="1" x14ac:dyDescent="0.35">
      <c r="A6" s="1" t="s">
        <v>2</v>
      </c>
    </row>
    <row r="7" spans="1:11" ht="33.75" customHeight="1" thickBot="1" x14ac:dyDescent="0.35">
      <c r="A7" s="8" t="s">
        <v>5</v>
      </c>
      <c r="B7" s="9" t="s">
        <v>77</v>
      </c>
      <c r="C7" s="9" t="s">
        <v>3</v>
      </c>
      <c r="D7" s="9" t="s">
        <v>4</v>
      </c>
      <c r="E7" s="16" t="s">
        <v>13</v>
      </c>
      <c r="F7" s="28" t="s">
        <v>94</v>
      </c>
      <c r="J7" s="20" t="s">
        <v>49</v>
      </c>
    </row>
    <row r="8" spans="1:11" ht="49.5" x14ac:dyDescent="0.3">
      <c r="A8" s="13">
        <v>1</v>
      </c>
      <c r="B8" s="35"/>
      <c r="C8" s="97" t="s">
        <v>75</v>
      </c>
      <c r="D8" s="36">
        <v>0</v>
      </c>
      <c r="E8" s="19" t="e">
        <f t="shared" ref="E8:E47" si="0">+D8/$D$48*100</f>
        <v>#DIV/0!</v>
      </c>
      <c r="F8" s="29"/>
      <c r="J8" s="22" t="s">
        <v>75</v>
      </c>
      <c r="K8" s="22"/>
    </row>
    <row r="9" spans="1:11" ht="33" x14ac:dyDescent="0.3">
      <c r="A9" s="14">
        <v>2</v>
      </c>
      <c r="B9" s="37"/>
      <c r="C9" s="97" t="s">
        <v>97</v>
      </c>
      <c r="D9" s="38">
        <v>0</v>
      </c>
      <c r="E9" s="19" t="e">
        <f t="shared" si="0"/>
        <v>#DIV/0!</v>
      </c>
      <c r="F9" s="30"/>
      <c r="J9" s="22" t="s">
        <v>97</v>
      </c>
      <c r="K9" s="22"/>
    </row>
    <row r="10" spans="1:11" ht="33" x14ac:dyDescent="0.3">
      <c r="A10" s="14">
        <v>3</v>
      </c>
      <c r="B10" s="37"/>
      <c r="C10" s="97" t="s">
        <v>76</v>
      </c>
      <c r="D10" s="38">
        <v>0</v>
      </c>
      <c r="E10" s="19" t="e">
        <f t="shared" si="0"/>
        <v>#DIV/0!</v>
      </c>
      <c r="F10" s="30"/>
      <c r="J10" s="22" t="s">
        <v>76</v>
      </c>
      <c r="K10" s="22"/>
    </row>
    <row r="11" spans="1:11" x14ac:dyDescent="0.3">
      <c r="A11" s="14">
        <v>4</v>
      </c>
      <c r="B11" s="37"/>
      <c r="C11" s="97" t="s">
        <v>73</v>
      </c>
      <c r="D11" s="38">
        <v>0</v>
      </c>
      <c r="E11" s="19" t="e">
        <f t="shared" si="0"/>
        <v>#DIV/0!</v>
      </c>
      <c r="F11" s="30"/>
      <c r="J11" s="22" t="s">
        <v>73</v>
      </c>
      <c r="K11" s="22"/>
    </row>
    <row r="12" spans="1:11" x14ac:dyDescent="0.3">
      <c r="A12" s="14">
        <v>5</v>
      </c>
      <c r="B12" s="37"/>
      <c r="C12" s="97" t="s">
        <v>73</v>
      </c>
      <c r="D12" s="38">
        <v>0</v>
      </c>
      <c r="E12" s="19" t="e">
        <f t="shared" si="0"/>
        <v>#DIV/0!</v>
      </c>
      <c r="F12" s="30"/>
      <c r="J12" s="22"/>
    </row>
    <row r="13" spans="1:11" x14ac:dyDescent="0.3">
      <c r="A13" s="14">
        <v>6</v>
      </c>
      <c r="B13" s="37"/>
      <c r="C13" s="97" t="s">
        <v>73</v>
      </c>
      <c r="D13" s="38">
        <v>0</v>
      </c>
      <c r="E13" s="19" t="e">
        <f t="shared" si="0"/>
        <v>#DIV/0!</v>
      </c>
      <c r="F13" s="30"/>
      <c r="J13" s="22"/>
    </row>
    <row r="14" spans="1:11" x14ac:dyDescent="0.3">
      <c r="A14" s="14">
        <v>7</v>
      </c>
      <c r="B14" s="37"/>
      <c r="C14" s="97" t="s">
        <v>73</v>
      </c>
      <c r="D14" s="38">
        <v>0</v>
      </c>
      <c r="E14" s="19" t="e">
        <f t="shared" si="0"/>
        <v>#DIV/0!</v>
      </c>
      <c r="F14" s="30"/>
      <c r="J14" s="22"/>
    </row>
    <row r="15" spans="1:11" x14ac:dyDescent="0.3">
      <c r="A15" s="14">
        <v>8</v>
      </c>
      <c r="B15" s="37"/>
      <c r="C15" s="97" t="s">
        <v>73</v>
      </c>
      <c r="D15" s="38">
        <v>0</v>
      </c>
      <c r="E15" s="19" t="e">
        <f t="shared" si="0"/>
        <v>#DIV/0!</v>
      </c>
      <c r="F15" s="30"/>
      <c r="J15" s="22"/>
    </row>
    <row r="16" spans="1:11" x14ac:dyDescent="0.3">
      <c r="A16" s="14">
        <v>9</v>
      </c>
      <c r="B16" s="37"/>
      <c r="C16" s="97" t="s">
        <v>73</v>
      </c>
      <c r="D16" s="38">
        <v>0</v>
      </c>
      <c r="E16" s="19" t="e">
        <f t="shared" si="0"/>
        <v>#DIV/0!</v>
      </c>
      <c r="F16" s="30"/>
      <c r="J16" s="22"/>
    </row>
    <row r="17" spans="1:6" x14ac:dyDescent="0.3">
      <c r="A17" s="14">
        <v>10</v>
      </c>
      <c r="B17" s="37"/>
      <c r="C17" s="97" t="s">
        <v>73</v>
      </c>
      <c r="D17" s="38">
        <v>0</v>
      </c>
      <c r="E17" s="19" t="e">
        <f t="shared" si="0"/>
        <v>#DIV/0!</v>
      </c>
      <c r="F17" s="30"/>
    </row>
    <row r="18" spans="1:6" x14ac:dyDescent="0.3">
      <c r="A18" s="14">
        <v>11</v>
      </c>
      <c r="B18" s="37"/>
      <c r="C18" s="97" t="s">
        <v>73</v>
      </c>
      <c r="D18" s="38">
        <v>0</v>
      </c>
      <c r="E18" s="19" t="e">
        <f t="shared" si="0"/>
        <v>#DIV/0!</v>
      </c>
      <c r="F18" s="30"/>
    </row>
    <row r="19" spans="1:6" x14ac:dyDescent="0.3">
      <c r="A19" s="14">
        <v>12</v>
      </c>
      <c r="B19" s="37"/>
      <c r="C19" s="97" t="s">
        <v>73</v>
      </c>
      <c r="D19" s="38">
        <v>0</v>
      </c>
      <c r="E19" s="19" t="e">
        <f t="shared" si="0"/>
        <v>#DIV/0!</v>
      </c>
      <c r="F19" s="30"/>
    </row>
    <row r="20" spans="1:6" x14ac:dyDescent="0.3">
      <c r="A20" s="14">
        <v>13</v>
      </c>
      <c r="B20" s="37"/>
      <c r="C20" s="97" t="s">
        <v>73</v>
      </c>
      <c r="D20" s="38">
        <v>0</v>
      </c>
      <c r="E20" s="19" t="e">
        <f t="shared" si="0"/>
        <v>#DIV/0!</v>
      </c>
      <c r="F20" s="30"/>
    </row>
    <row r="21" spans="1:6" x14ac:dyDescent="0.3">
      <c r="A21" s="14">
        <v>14</v>
      </c>
      <c r="B21" s="37"/>
      <c r="C21" s="97" t="s">
        <v>73</v>
      </c>
      <c r="D21" s="38">
        <v>0</v>
      </c>
      <c r="E21" s="19" t="e">
        <f t="shared" si="0"/>
        <v>#DIV/0!</v>
      </c>
      <c r="F21" s="30"/>
    </row>
    <row r="22" spans="1:6" x14ac:dyDescent="0.3">
      <c r="A22" s="14">
        <v>15</v>
      </c>
      <c r="B22" s="37"/>
      <c r="C22" s="97" t="s">
        <v>73</v>
      </c>
      <c r="D22" s="38">
        <v>0</v>
      </c>
      <c r="E22" s="19" t="e">
        <f t="shared" si="0"/>
        <v>#DIV/0!</v>
      </c>
      <c r="F22" s="30"/>
    </row>
    <row r="23" spans="1:6" x14ac:dyDescent="0.3">
      <c r="A23" s="14">
        <v>16</v>
      </c>
      <c r="B23" s="37"/>
      <c r="C23" s="97" t="s">
        <v>73</v>
      </c>
      <c r="D23" s="38">
        <v>0</v>
      </c>
      <c r="E23" s="19" t="e">
        <f t="shared" si="0"/>
        <v>#DIV/0!</v>
      </c>
      <c r="F23" s="30"/>
    </row>
    <row r="24" spans="1:6" x14ac:dyDescent="0.3">
      <c r="A24" s="14">
        <v>17</v>
      </c>
      <c r="B24" s="37"/>
      <c r="C24" s="97" t="s">
        <v>73</v>
      </c>
      <c r="D24" s="38">
        <v>0</v>
      </c>
      <c r="E24" s="19" t="e">
        <f t="shared" si="0"/>
        <v>#DIV/0!</v>
      </c>
      <c r="F24" s="30"/>
    </row>
    <row r="25" spans="1:6" x14ac:dyDescent="0.3">
      <c r="A25" s="14">
        <v>18</v>
      </c>
      <c r="B25" s="37"/>
      <c r="C25" s="97" t="s">
        <v>73</v>
      </c>
      <c r="D25" s="38">
        <v>0</v>
      </c>
      <c r="E25" s="19" t="e">
        <f t="shared" si="0"/>
        <v>#DIV/0!</v>
      </c>
      <c r="F25" s="30"/>
    </row>
    <row r="26" spans="1:6" x14ac:dyDescent="0.3">
      <c r="A26" s="14">
        <v>19</v>
      </c>
      <c r="B26" s="37"/>
      <c r="C26" s="97" t="s">
        <v>73</v>
      </c>
      <c r="D26" s="38">
        <v>0</v>
      </c>
      <c r="E26" s="19" t="e">
        <f t="shared" si="0"/>
        <v>#DIV/0!</v>
      </c>
      <c r="F26" s="30"/>
    </row>
    <row r="27" spans="1:6" x14ac:dyDescent="0.3">
      <c r="A27" s="14">
        <v>20</v>
      </c>
      <c r="B27" s="37"/>
      <c r="C27" s="97" t="s">
        <v>73</v>
      </c>
      <c r="D27" s="38">
        <v>0</v>
      </c>
      <c r="E27" s="19" t="e">
        <f t="shared" si="0"/>
        <v>#DIV/0!</v>
      </c>
      <c r="F27" s="30"/>
    </row>
    <row r="28" spans="1:6" x14ac:dyDescent="0.3">
      <c r="A28" s="14">
        <v>21</v>
      </c>
      <c r="B28" s="37"/>
      <c r="C28" s="97" t="s">
        <v>73</v>
      </c>
      <c r="D28" s="38">
        <v>0</v>
      </c>
      <c r="E28" s="19" t="e">
        <f t="shared" si="0"/>
        <v>#DIV/0!</v>
      </c>
      <c r="F28" s="30"/>
    </row>
    <row r="29" spans="1:6" x14ac:dyDescent="0.3">
      <c r="A29" s="14">
        <v>22</v>
      </c>
      <c r="B29" s="37"/>
      <c r="C29" s="97" t="s">
        <v>73</v>
      </c>
      <c r="D29" s="38">
        <v>0</v>
      </c>
      <c r="E29" s="19" t="e">
        <f t="shared" si="0"/>
        <v>#DIV/0!</v>
      </c>
      <c r="F29" s="30"/>
    </row>
    <row r="30" spans="1:6" x14ac:dyDescent="0.3">
      <c r="A30" s="14">
        <v>23</v>
      </c>
      <c r="B30" s="37"/>
      <c r="C30" s="97" t="s">
        <v>73</v>
      </c>
      <c r="D30" s="38">
        <v>0</v>
      </c>
      <c r="E30" s="19" t="e">
        <f t="shared" si="0"/>
        <v>#DIV/0!</v>
      </c>
      <c r="F30" s="30"/>
    </row>
    <row r="31" spans="1:6" x14ac:dyDescent="0.3">
      <c r="A31" s="14">
        <v>24</v>
      </c>
      <c r="B31" s="37"/>
      <c r="C31" s="97" t="s">
        <v>73</v>
      </c>
      <c r="D31" s="38">
        <v>0</v>
      </c>
      <c r="E31" s="19" t="e">
        <f t="shared" si="0"/>
        <v>#DIV/0!</v>
      </c>
      <c r="F31" s="30"/>
    </row>
    <row r="32" spans="1:6" x14ac:dyDescent="0.3">
      <c r="A32" s="14">
        <v>25</v>
      </c>
      <c r="B32" s="37"/>
      <c r="C32" s="97" t="s">
        <v>73</v>
      </c>
      <c r="D32" s="38">
        <v>0</v>
      </c>
      <c r="E32" s="19" t="e">
        <f t="shared" si="0"/>
        <v>#DIV/0!</v>
      </c>
      <c r="F32" s="30"/>
    </row>
    <row r="33" spans="1:6" x14ac:dyDescent="0.3">
      <c r="A33" s="14">
        <v>26</v>
      </c>
      <c r="B33" s="37"/>
      <c r="C33" s="97" t="s">
        <v>73</v>
      </c>
      <c r="D33" s="38">
        <v>0</v>
      </c>
      <c r="E33" s="19" t="e">
        <f t="shared" si="0"/>
        <v>#DIV/0!</v>
      </c>
      <c r="F33" s="30"/>
    </row>
    <row r="34" spans="1:6" x14ac:dyDescent="0.3">
      <c r="A34" s="14">
        <v>27</v>
      </c>
      <c r="B34" s="37"/>
      <c r="C34" s="97" t="s">
        <v>73</v>
      </c>
      <c r="D34" s="38">
        <v>0</v>
      </c>
      <c r="E34" s="19" t="e">
        <f t="shared" si="0"/>
        <v>#DIV/0!</v>
      </c>
      <c r="F34" s="30"/>
    </row>
    <row r="35" spans="1:6" x14ac:dyDescent="0.3">
      <c r="A35" s="14">
        <v>28</v>
      </c>
      <c r="B35" s="37"/>
      <c r="C35" s="97" t="s">
        <v>73</v>
      </c>
      <c r="D35" s="38">
        <v>0</v>
      </c>
      <c r="E35" s="19" t="e">
        <f t="shared" si="0"/>
        <v>#DIV/0!</v>
      </c>
      <c r="F35" s="30"/>
    </row>
    <row r="36" spans="1:6" x14ac:dyDescent="0.3">
      <c r="A36" s="14">
        <v>29</v>
      </c>
      <c r="B36" s="37"/>
      <c r="C36" s="97" t="s">
        <v>73</v>
      </c>
      <c r="D36" s="38">
        <v>0</v>
      </c>
      <c r="E36" s="19" t="e">
        <f t="shared" si="0"/>
        <v>#DIV/0!</v>
      </c>
      <c r="F36" s="30"/>
    </row>
    <row r="37" spans="1:6" ht="17.25" thickBot="1" x14ac:dyDescent="0.35">
      <c r="A37" s="14">
        <v>30</v>
      </c>
      <c r="B37" s="37"/>
      <c r="C37" s="97" t="s">
        <v>73</v>
      </c>
      <c r="D37" s="38">
        <v>0</v>
      </c>
      <c r="E37" s="19" t="e">
        <f t="shared" si="0"/>
        <v>#DIV/0!</v>
      </c>
      <c r="F37" s="30"/>
    </row>
    <row r="38" spans="1:6" hidden="1" x14ac:dyDescent="0.3">
      <c r="A38" s="14">
        <v>31</v>
      </c>
      <c r="B38" s="37"/>
      <c r="C38" s="37" t="s">
        <v>73</v>
      </c>
      <c r="D38" s="38"/>
      <c r="E38" s="19" t="e">
        <f t="shared" si="0"/>
        <v>#DIV/0!</v>
      </c>
      <c r="F38" s="32"/>
    </row>
    <row r="39" spans="1:6" hidden="1" x14ac:dyDescent="0.3">
      <c r="A39" s="14">
        <v>32</v>
      </c>
      <c r="B39" s="37"/>
      <c r="C39" s="37" t="s">
        <v>73</v>
      </c>
      <c r="D39" s="38"/>
      <c r="E39" s="19" t="e">
        <f t="shared" si="0"/>
        <v>#DIV/0!</v>
      </c>
      <c r="F39" s="30"/>
    </row>
    <row r="40" spans="1:6" hidden="1" x14ac:dyDescent="0.3">
      <c r="A40" s="14">
        <v>33</v>
      </c>
      <c r="B40" s="37"/>
      <c r="C40" s="37" t="s">
        <v>73</v>
      </c>
      <c r="D40" s="38"/>
      <c r="E40" s="19" t="e">
        <f t="shared" si="0"/>
        <v>#DIV/0!</v>
      </c>
      <c r="F40" s="30"/>
    </row>
    <row r="41" spans="1:6" hidden="1" x14ac:dyDescent="0.3">
      <c r="A41" s="14">
        <v>34</v>
      </c>
      <c r="B41" s="37"/>
      <c r="C41" s="37" t="s">
        <v>73</v>
      </c>
      <c r="D41" s="38"/>
      <c r="E41" s="19" t="e">
        <f t="shared" si="0"/>
        <v>#DIV/0!</v>
      </c>
      <c r="F41" s="30"/>
    </row>
    <row r="42" spans="1:6" hidden="1" x14ac:dyDescent="0.3">
      <c r="A42" s="14">
        <v>35</v>
      </c>
      <c r="B42" s="37"/>
      <c r="C42" s="37" t="s">
        <v>73</v>
      </c>
      <c r="D42" s="38"/>
      <c r="E42" s="19" t="e">
        <f t="shared" si="0"/>
        <v>#DIV/0!</v>
      </c>
      <c r="F42" s="30"/>
    </row>
    <row r="43" spans="1:6" hidden="1" x14ac:dyDescent="0.3">
      <c r="A43" s="14">
        <v>36</v>
      </c>
      <c r="B43" s="37"/>
      <c r="C43" s="37" t="s">
        <v>73</v>
      </c>
      <c r="D43" s="38"/>
      <c r="E43" s="19" t="e">
        <f t="shared" si="0"/>
        <v>#DIV/0!</v>
      </c>
      <c r="F43" s="30"/>
    </row>
    <row r="44" spans="1:6" hidden="1" x14ac:dyDescent="0.3">
      <c r="A44" s="14">
        <v>37</v>
      </c>
      <c r="B44" s="37"/>
      <c r="C44" s="37" t="s">
        <v>73</v>
      </c>
      <c r="D44" s="38"/>
      <c r="E44" s="19" t="e">
        <f t="shared" si="0"/>
        <v>#DIV/0!</v>
      </c>
      <c r="F44" s="30"/>
    </row>
    <row r="45" spans="1:6" hidden="1" x14ac:dyDescent="0.3">
      <c r="A45" s="14">
        <v>38</v>
      </c>
      <c r="B45" s="37"/>
      <c r="C45" s="37" t="s">
        <v>73</v>
      </c>
      <c r="D45" s="38"/>
      <c r="E45" s="19" t="e">
        <f t="shared" si="0"/>
        <v>#DIV/0!</v>
      </c>
      <c r="F45" s="30"/>
    </row>
    <row r="46" spans="1:6" hidden="1" x14ac:dyDescent="0.3">
      <c r="A46" s="14">
        <v>39</v>
      </c>
      <c r="B46" s="37"/>
      <c r="C46" s="37" t="s">
        <v>73</v>
      </c>
      <c r="D46" s="38"/>
      <c r="E46" s="19" t="e">
        <f t="shared" si="0"/>
        <v>#DIV/0!</v>
      </c>
      <c r="F46" s="30"/>
    </row>
    <row r="47" spans="1:6" ht="17.25" hidden="1" thickBot="1" x14ac:dyDescent="0.35">
      <c r="A47" s="15">
        <v>40</v>
      </c>
      <c r="B47" s="39"/>
      <c r="C47" s="37" t="s">
        <v>73</v>
      </c>
      <c r="D47" s="40"/>
      <c r="E47" s="19" t="e">
        <f t="shared" si="0"/>
        <v>#DIV/0!</v>
      </c>
      <c r="F47" s="31"/>
    </row>
    <row r="48" spans="1:6" ht="17.25" thickBot="1" x14ac:dyDescent="0.35">
      <c r="A48" s="5" t="s">
        <v>6</v>
      </c>
      <c r="B48" s="6"/>
      <c r="C48" s="6"/>
      <c r="D48" s="17">
        <f>SUM(D8:D47)</f>
        <v>0</v>
      </c>
      <c r="E48" s="7" t="e">
        <f>SUM(E8:E47)</f>
        <v>#DIV/0!</v>
      </c>
      <c r="F48" s="33"/>
    </row>
    <row r="49" spans="1:6" x14ac:dyDescent="0.3">
      <c r="F49" s="33"/>
    </row>
    <row r="50" spans="1:6" ht="17.25" thickBot="1" x14ac:dyDescent="0.35">
      <c r="A50" s="2" t="s">
        <v>11</v>
      </c>
      <c r="E50" s="33"/>
    </row>
    <row r="51" spans="1:6" ht="33.75" thickBot="1" x14ac:dyDescent="0.35">
      <c r="A51" s="8" t="s">
        <v>5</v>
      </c>
      <c r="B51" s="9" t="s">
        <v>14</v>
      </c>
      <c r="C51" s="9" t="s">
        <v>58</v>
      </c>
      <c r="D51" s="16" t="s">
        <v>13</v>
      </c>
      <c r="E51" s="33"/>
    </row>
    <row r="52" spans="1:6" ht="49.5" x14ac:dyDescent="0.3">
      <c r="A52" s="80">
        <v>1</v>
      </c>
      <c r="B52" s="81" t="s">
        <v>95</v>
      </c>
      <c r="C52" s="82">
        <v>0</v>
      </c>
      <c r="D52" s="84" t="e">
        <f>+(C52+C53)/$C$60*100</f>
        <v>#DIV/0!</v>
      </c>
      <c r="E52" s="33"/>
    </row>
    <row r="53" spans="1:6" ht="33" x14ac:dyDescent="0.3">
      <c r="A53" s="13" t="s">
        <v>74</v>
      </c>
      <c r="B53" s="10" t="s">
        <v>78</v>
      </c>
      <c r="C53" s="83">
        <v>0</v>
      </c>
      <c r="D53" s="85"/>
      <c r="E53" s="58"/>
    </row>
    <row r="54" spans="1:6" x14ac:dyDescent="0.3">
      <c r="A54" s="14">
        <v>2</v>
      </c>
      <c r="B54" s="11" t="s">
        <v>15</v>
      </c>
      <c r="C54" s="38">
        <v>0</v>
      </c>
      <c r="D54" s="19" t="e">
        <f t="shared" ref="D54:D59" si="1">+C54/$C$60*100</f>
        <v>#DIV/0!</v>
      </c>
      <c r="E54" s="33"/>
    </row>
    <row r="55" spans="1:6" x14ac:dyDescent="0.3">
      <c r="A55" s="14">
        <v>3</v>
      </c>
      <c r="B55" s="11" t="s">
        <v>16</v>
      </c>
      <c r="C55" s="38">
        <v>0</v>
      </c>
      <c r="D55" s="19" t="e">
        <f t="shared" si="1"/>
        <v>#DIV/0!</v>
      </c>
      <c r="E55" s="33"/>
    </row>
    <row r="56" spans="1:6" x14ac:dyDescent="0.3">
      <c r="A56" s="14">
        <v>4</v>
      </c>
      <c r="B56" s="11" t="s">
        <v>17</v>
      </c>
      <c r="C56" s="38">
        <v>0</v>
      </c>
      <c r="D56" s="19" t="e">
        <f t="shared" si="1"/>
        <v>#DIV/0!</v>
      </c>
      <c r="E56" s="33"/>
    </row>
    <row r="57" spans="1:6" ht="49.5" x14ac:dyDescent="0.3">
      <c r="A57" s="14">
        <v>5</v>
      </c>
      <c r="B57" s="11" t="s">
        <v>79</v>
      </c>
      <c r="C57" s="38">
        <v>0</v>
      </c>
      <c r="D57" s="19" t="e">
        <f t="shared" si="1"/>
        <v>#DIV/0!</v>
      </c>
      <c r="E57" s="33"/>
    </row>
    <row r="58" spans="1:6" ht="17.25" thickBot="1" x14ac:dyDescent="0.35">
      <c r="A58" s="14">
        <v>6</v>
      </c>
      <c r="B58" s="11" t="s">
        <v>18</v>
      </c>
      <c r="C58" s="38">
        <v>0</v>
      </c>
      <c r="D58" s="19" t="e">
        <f t="shared" si="1"/>
        <v>#DIV/0!</v>
      </c>
      <c r="E58" s="33"/>
    </row>
    <row r="59" spans="1:6" ht="17.25" hidden="1" thickBot="1" x14ac:dyDescent="0.35">
      <c r="A59" s="15">
        <v>8</v>
      </c>
      <c r="B59" s="12" t="s">
        <v>19</v>
      </c>
      <c r="C59" s="40"/>
      <c r="D59" s="19" t="e">
        <f t="shared" si="1"/>
        <v>#DIV/0!</v>
      </c>
      <c r="E59" s="33"/>
    </row>
    <row r="60" spans="1:6" ht="17.25" thickBot="1" x14ac:dyDescent="0.35">
      <c r="A60" s="5" t="s">
        <v>6</v>
      </c>
      <c r="B60" s="6"/>
      <c r="C60" s="17">
        <f>SUM(C52:C59)</f>
        <v>0</v>
      </c>
      <c r="D60" s="7" t="e">
        <f>SUM(D52:D59)</f>
        <v>#DIV/0!</v>
      </c>
      <c r="E60" s="33"/>
    </row>
    <row r="61" spans="1:6" x14ac:dyDescent="0.3">
      <c r="F61" s="33"/>
    </row>
    <row r="62" spans="1:6" ht="17.25" thickBot="1" x14ac:dyDescent="0.35">
      <c r="A62" s="2" t="s">
        <v>26</v>
      </c>
      <c r="F62" s="33"/>
    </row>
    <row r="63" spans="1:6" ht="33.75" thickBot="1" x14ac:dyDescent="0.35">
      <c r="A63" s="8" t="s">
        <v>5</v>
      </c>
      <c r="B63" s="9" t="s">
        <v>28</v>
      </c>
      <c r="C63" s="9" t="s">
        <v>29</v>
      </c>
      <c r="D63" s="16" t="s">
        <v>13</v>
      </c>
      <c r="F63" s="33"/>
    </row>
    <row r="64" spans="1:6" ht="49.5" x14ac:dyDescent="0.3">
      <c r="A64" s="13">
        <v>1</v>
      </c>
      <c r="B64" s="10" t="str">
        <f t="shared" ref="B64:B71" si="2">+J8</f>
        <v>Prostovoljno delo (največ 30% skupne vrednosti turističnega programa)</v>
      </c>
      <c r="C64" s="18">
        <f>SUMIF($C$8:$C$47,B64,$D$8:$D$47)</f>
        <v>0</v>
      </c>
      <c r="D64" s="43" t="e">
        <f t="shared" ref="D64:D70" si="3">+C64/$C$73</f>
        <v>#DIV/0!</v>
      </c>
      <c r="F64" s="33"/>
    </row>
    <row r="65" spans="1:6" ht="49.5" x14ac:dyDescent="0.3">
      <c r="A65" s="14">
        <v>2</v>
      </c>
      <c r="B65" s="10" t="str">
        <f t="shared" si="2"/>
        <v>Potni stroški in dnevnice (največ 400 € na turističen program)</v>
      </c>
      <c r="C65" s="18">
        <f t="shared" ref="C65:C72" si="4">SUMIF($C$8:$C$47,B65,$D$8:$D$47)</f>
        <v>0</v>
      </c>
      <c r="D65" s="43" t="e">
        <f t="shared" si="3"/>
        <v>#DIV/0!</v>
      </c>
      <c r="F65" s="33"/>
    </row>
    <row r="66" spans="1:6" ht="33" x14ac:dyDescent="0.3">
      <c r="A66" s="14">
        <v>3</v>
      </c>
      <c r="B66" s="10" t="str">
        <f t="shared" si="2"/>
        <v>Stroški dela (največ 100 € na turističen program)</v>
      </c>
      <c r="C66" s="18">
        <f t="shared" si="4"/>
        <v>0</v>
      </c>
      <c r="D66" s="43" t="e">
        <f t="shared" si="3"/>
        <v>#DIV/0!</v>
      </c>
      <c r="F66" s="33"/>
    </row>
    <row r="67" spans="1:6" ht="17.25" thickBot="1" x14ac:dyDescent="0.35">
      <c r="A67" s="14">
        <v>4</v>
      </c>
      <c r="B67" s="10" t="str">
        <f t="shared" si="2"/>
        <v>Drugi materialni stroški</v>
      </c>
      <c r="C67" s="18">
        <f t="shared" si="4"/>
        <v>0</v>
      </c>
      <c r="D67" s="43" t="e">
        <f t="shared" si="3"/>
        <v>#DIV/0!</v>
      </c>
      <c r="F67" s="33"/>
    </row>
    <row r="68" spans="1:6" hidden="1" x14ac:dyDescent="0.3">
      <c r="A68" s="14">
        <v>5</v>
      </c>
      <c r="B68" s="10">
        <f t="shared" si="2"/>
        <v>0</v>
      </c>
      <c r="C68" s="18">
        <f t="shared" si="4"/>
        <v>0</v>
      </c>
      <c r="D68" s="43" t="e">
        <f t="shared" si="3"/>
        <v>#DIV/0!</v>
      </c>
      <c r="F68" s="33"/>
    </row>
    <row r="69" spans="1:6" hidden="1" x14ac:dyDescent="0.3">
      <c r="A69" s="14">
        <v>6</v>
      </c>
      <c r="B69" s="10">
        <f t="shared" si="2"/>
        <v>0</v>
      </c>
      <c r="C69" s="18">
        <f t="shared" si="4"/>
        <v>0</v>
      </c>
      <c r="D69" s="43" t="e">
        <f t="shared" si="3"/>
        <v>#DIV/0!</v>
      </c>
      <c r="F69" s="33"/>
    </row>
    <row r="70" spans="1:6" hidden="1" x14ac:dyDescent="0.3">
      <c r="A70" s="14">
        <v>7</v>
      </c>
      <c r="B70" s="10">
        <f t="shared" si="2"/>
        <v>0</v>
      </c>
      <c r="C70" s="18">
        <f t="shared" si="4"/>
        <v>0</v>
      </c>
      <c r="D70" s="43" t="e">
        <f t="shared" si="3"/>
        <v>#DIV/0!</v>
      </c>
      <c r="F70" s="33"/>
    </row>
    <row r="71" spans="1:6" hidden="1" x14ac:dyDescent="0.3">
      <c r="A71" s="14">
        <v>8</v>
      </c>
      <c r="B71" s="10">
        <f t="shared" si="2"/>
        <v>0</v>
      </c>
      <c r="C71" s="18">
        <f t="shared" si="4"/>
        <v>0</v>
      </c>
      <c r="D71" s="43" t="e">
        <f>+C71/$C$73</f>
        <v>#DIV/0!</v>
      </c>
      <c r="F71" s="33"/>
    </row>
    <row r="72" spans="1:6" ht="17.25" hidden="1" thickBot="1" x14ac:dyDescent="0.35">
      <c r="A72" s="15">
        <v>9</v>
      </c>
      <c r="B72" s="46">
        <f>+Navodila!C61</f>
        <v>0</v>
      </c>
      <c r="C72" s="18">
        <f t="shared" si="4"/>
        <v>0</v>
      </c>
      <c r="D72" s="43" t="e">
        <f>+C72/$C$73</f>
        <v>#DIV/0!</v>
      </c>
      <c r="F72" s="33"/>
    </row>
    <row r="73" spans="1:6" ht="17.25" thickBot="1" x14ac:dyDescent="0.35">
      <c r="A73" s="5" t="s">
        <v>30</v>
      </c>
      <c r="B73" s="6"/>
      <c r="C73" s="17">
        <f>SUM(C64:C72)</f>
        <v>0</v>
      </c>
      <c r="D73" s="44"/>
      <c r="F73" s="33"/>
    </row>
    <row r="74" spans="1:6" ht="17.25" thickBot="1" x14ac:dyDescent="0.35">
      <c r="A74" s="5" t="s">
        <v>31</v>
      </c>
      <c r="B74" s="6"/>
      <c r="C74" s="17">
        <f>+C60</f>
        <v>0</v>
      </c>
      <c r="D74" s="44"/>
      <c r="F74" s="33"/>
    </row>
    <row r="75" spans="1:6" ht="17.25" thickBot="1" x14ac:dyDescent="0.35">
      <c r="A75" s="5" t="s">
        <v>59</v>
      </c>
      <c r="B75" s="6"/>
      <c r="C75" s="17">
        <f>+C74-C73</f>
        <v>0</v>
      </c>
      <c r="D75" s="42" t="e">
        <f>+C74/C73</f>
        <v>#DIV/0!</v>
      </c>
      <c r="F75" s="33"/>
    </row>
    <row r="76" spans="1:6" x14ac:dyDescent="0.3">
      <c r="F76" s="33"/>
    </row>
    <row r="77" spans="1:6" x14ac:dyDescent="0.3">
      <c r="F77" s="33"/>
    </row>
    <row r="78" spans="1:6" x14ac:dyDescent="0.3">
      <c r="A78" s="2" t="s">
        <v>33</v>
      </c>
      <c r="B78" s="47"/>
      <c r="F78" s="33"/>
    </row>
    <row r="79" spans="1:6" x14ac:dyDescent="0.3">
      <c r="A79" s="2" t="s">
        <v>34</v>
      </c>
      <c r="B79" s="34"/>
      <c r="F79" s="33"/>
    </row>
    <row r="80" spans="1:6" x14ac:dyDescent="0.3">
      <c r="F80" s="33"/>
    </row>
    <row r="81" spans="1:6" x14ac:dyDescent="0.3">
      <c r="F81" s="33"/>
    </row>
    <row r="82" spans="1:6" x14ac:dyDescent="0.3">
      <c r="A82" s="2" t="s">
        <v>39</v>
      </c>
      <c r="C82" s="34"/>
      <c r="F82" s="33"/>
    </row>
    <row r="83" spans="1:6" x14ac:dyDescent="0.3">
      <c r="C83" s="34"/>
      <c r="F83" s="33"/>
    </row>
    <row r="84" spans="1:6" x14ac:dyDescent="0.3">
      <c r="A84" s="2" t="s">
        <v>40</v>
      </c>
      <c r="C84" s="34"/>
      <c r="F84" s="33"/>
    </row>
    <row r="85" spans="1:6" x14ac:dyDescent="0.3">
      <c r="F85" s="33"/>
    </row>
    <row r="86" spans="1:6" x14ac:dyDescent="0.3">
      <c r="A86" s="2" t="s">
        <v>35</v>
      </c>
      <c r="F86" s="33"/>
    </row>
    <row r="87" spans="1:6" x14ac:dyDescent="0.3">
      <c r="F87" s="33"/>
    </row>
    <row r="88" spans="1:6" x14ac:dyDescent="0.3">
      <c r="F88" s="33"/>
    </row>
    <row r="89" spans="1:6" x14ac:dyDescent="0.3">
      <c r="F89" s="33"/>
    </row>
    <row r="90" spans="1:6" x14ac:dyDescent="0.3">
      <c r="F90" s="33"/>
    </row>
    <row r="91" spans="1:6" x14ac:dyDescent="0.3">
      <c r="F91" s="33"/>
    </row>
    <row r="92" spans="1:6" x14ac:dyDescent="0.3">
      <c r="F92" s="33"/>
    </row>
    <row r="93" spans="1:6" x14ac:dyDescent="0.3">
      <c r="F93" s="33"/>
    </row>
    <row r="94" spans="1:6" x14ac:dyDescent="0.3">
      <c r="F94" s="33"/>
    </row>
    <row r="95" spans="1:6" x14ac:dyDescent="0.3">
      <c r="F95" s="33"/>
    </row>
    <row r="96" spans="1:6" x14ac:dyDescent="0.3">
      <c r="F96" s="33"/>
    </row>
    <row r="97" spans="6:6" x14ac:dyDescent="0.3">
      <c r="F97" s="33"/>
    </row>
    <row r="98" spans="6:6" x14ac:dyDescent="0.3">
      <c r="F98" s="33"/>
    </row>
    <row r="99" spans="6:6" x14ac:dyDescent="0.3">
      <c r="F99" s="33"/>
    </row>
    <row r="100" spans="6:6" x14ac:dyDescent="0.3">
      <c r="F100" s="33"/>
    </row>
    <row r="101" spans="6:6" x14ac:dyDescent="0.3">
      <c r="F101" s="33"/>
    </row>
    <row r="102" spans="6:6" x14ac:dyDescent="0.3">
      <c r="F102" s="33"/>
    </row>
    <row r="103" spans="6:6" x14ac:dyDescent="0.3">
      <c r="F103" s="33"/>
    </row>
    <row r="104" spans="6:6" x14ac:dyDescent="0.3">
      <c r="F104" s="33"/>
    </row>
    <row r="105" spans="6:6" x14ac:dyDescent="0.3">
      <c r="F105" s="33"/>
    </row>
    <row r="106" spans="6:6" x14ac:dyDescent="0.3">
      <c r="F106" s="33"/>
    </row>
    <row r="107" spans="6:6" x14ac:dyDescent="0.3">
      <c r="F107" s="33"/>
    </row>
    <row r="108" spans="6:6" x14ac:dyDescent="0.3">
      <c r="F108" s="33"/>
    </row>
    <row r="109" spans="6:6" x14ac:dyDescent="0.3">
      <c r="F109" s="33"/>
    </row>
    <row r="110" spans="6:6" x14ac:dyDescent="0.3">
      <c r="F110" s="33"/>
    </row>
    <row r="111" spans="6:6" x14ac:dyDescent="0.3">
      <c r="F111" s="33"/>
    </row>
    <row r="112" spans="6:6" x14ac:dyDescent="0.3">
      <c r="F112" s="33"/>
    </row>
    <row r="113" spans="6:6" x14ac:dyDescent="0.3">
      <c r="F113" s="33"/>
    </row>
    <row r="114" spans="6:6" x14ac:dyDescent="0.3">
      <c r="F114" s="33"/>
    </row>
    <row r="115" spans="6:6" x14ac:dyDescent="0.3">
      <c r="F115" s="33"/>
    </row>
    <row r="116" spans="6:6" x14ac:dyDescent="0.3">
      <c r="F116" s="33"/>
    </row>
    <row r="117" spans="6:6" x14ac:dyDescent="0.3">
      <c r="F117" s="33"/>
    </row>
    <row r="118" spans="6:6" x14ac:dyDescent="0.3">
      <c r="F118" s="33"/>
    </row>
    <row r="119" spans="6:6" x14ac:dyDescent="0.3">
      <c r="F119" s="33"/>
    </row>
    <row r="120" spans="6:6" x14ac:dyDescent="0.3">
      <c r="F120" s="33"/>
    </row>
    <row r="121" spans="6:6" x14ac:dyDescent="0.3">
      <c r="F121" s="33"/>
    </row>
    <row r="122" spans="6:6" x14ac:dyDescent="0.3">
      <c r="F122" s="33"/>
    </row>
    <row r="123" spans="6:6" x14ac:dyDescent="0.3">
      <c r="F123" s="33"/>
    </row>
    <row r="124" spans="6:6" x14ac:dyDescent="0.3">
      <c r="F124" s="33"/>
    </row>
    <row r="125" spans="6:6" x14ac:dyDescent="0.3">
      <c r="F125" s="33"/>
    </row>
    <row r="126" spans="6:6" x14ac:dyDescent="0.3">
      <c r="F126" s="33"/>
    </row>
    <row r="127" spans="6:6" x14ac:dyDescent="0.3">
      <c r="F127" s="33"/>
    </row>
    <row r="128" spans="6:6" x14ac:dyDescent="0.3">
      <c r="F128" s="33"/>
    </row>
    <row r="129" spans="6:6" x14ac:dyDescent="0.3">
      <c r="F129" s="33"/>
    </row>
    <row r="130" spans="6:6" x14ac:dyDescent="0.3">
      <c r="F130" s="33"/>
    </row>
    <row r="131" spans="6:6" x14ac:dyDescent="0.3">
      <c r="F131" s="33"/>
    </row>
    <row r="132" spans="6:6" x14ac:dyDescent="0.3">
      <c r="F132" s="33"/>
    </row>
    <row r="133" spans="6:6" x14ac:dyDescent="0.3">
      <c r="F133" s="33"/>
    </row>
    <row r="134" spans="6:6" x14ac:dyDescent="0.3">
      <c r="F134" s="33"/>
    </row>
    <row r="135" spans="6:6" x14ac:dyDescent="0.3">
      <c r="F135" s="33"/>
    </row>
    <row r="136" spans="6:6" x14ac:dyDescent="0.3">
      <c r="F136" s="33"/>
    </row>
    <row r="137" spans="6:6" x14ac:dyDescent="0.3">
      <c r="F137" s="33"/>
    </row>
  </sheetData>
  <sheetProtection selectLockedCells="1"/>
  <dataConsolidate/>
  <mergeCells count="2">
    <mergeCell ref="B3:D3"/>
    <mergeCell ref="C4:E4"/>
  </mergeCells>
  <dataValidations count="1">
    <dataValidation type="list" allowBlank="1" showInputMessage="1" showErrorMessage="1" sqref="C8:C47">
      <formula1>$J$8:$J$16</formula1>
    </dataValidation>
  </dataValidations>
  <pageMargins left="0.7" right="0.23" top="0.75" bottom="0.72" header="0.3" footer="0.3"/>
  <pageSetup paperSize="9" fitToHeight="0" orientation="landscape" r:id="rId1"/>
  <headerFooter>
    <oddFooter>&amp;L&amp;F&amp;C&amp;A   &amp;R&amp;"Trebuchet MS,Navadno"&amp;10&amp;P</oddFooter>
  </headerFooter>
  <rowBreaks count="2" manualBreakCount="2">
    <brk id="25" max="5" man="1"/>
    <brk id="60" max="5" man="1"/>
  </rowBreaks>
  <colBreaks count="1" manualBreakCount="1">
    <brk id="2" max="87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57"/>
  <sheetViews>
    <sheetView showGridLines="0" tabSelected="1" view="pageBreakPreview" zoomScale="90" zoomScaleNormal="100" zoomScaleSheetLayoutView="90" zoomScalePageLayoutView="70" workbookViewId="0">
      <selection activeCell="F4" sqref="F4"/>
    </sheetView>
  </sheetViews>
  <sheetFormatPr defaultRowHeight="16.5" x14ac:dyDescent="0.3"/>
  <cols>
    <col min="1" max="1" width="9.42578125" style="2" customWidth="1"/>
    <col min="2" max="2" width="33.5703125" style="2" customWidth="1"/>
    <col min="3" max="3" width="31.7109375" style="2" customWidth="1"/>
    <col min="4" max="4" width="28.7109375" style="2" customWidth="1"/>
    <col min="5" max="5" width="14.5703125" style="2" customWidth="1"/>
    <col min="6" max="6" width="9.42578125" style="2" bestFit="1" customWidth="1"/>
    <col min="7" max="7" width="9.42578125" style="2" customWidth="1"/>
    <col min="8" max="8" width="33.140625" style="2" customWidth="1"/>
    <col min="9" max="10" width="9.140625" style="2"/>
    <col min="11" max="11" width="78.28515625" style="2" hidden="1" customWidth="1"/>
    <col min="12" max="16384" width="9.140625" style="2"/>
  </cols>
  <sheetData>
    <row r="1" spans="1:11" x14ac:dyDescent="0.3">
      <c r="A1" s="1" t="s">
        <v>99</v>
      </c>
      <c r="B1" s="1"/>
      <c r="C1" s="72"/>
    </row>
    <row r="3" spans="1:11" x14ac:dyDescent="0.3">
      <c r="A3" s="2" t="s">
        <v>41</v>
      </c>
      <c r="C3" s="3">
        <f>+'Finančni načrt'!B3</f>
        <v>0</v>
      </c>
      <c r="D3" s="3"/>
      <c r="E3" s="3"/>
    </row>
    <row r="4" spans="1:11" x14ac:dyDescent="0.3">
      <c r="A4" s="2" t="s">
        <v>100</v>
      </c>
      <c r="C4" s="3">
        <f>+'Finančni načrt'!C4:E4</f>
        <v>0</v>
      </c>
      <c r="D4" s="3"/>
      <c r="E4" s="3"/>
    </row>
    <row r="5" spans="1:11" x14ac:dyDescent="0.3">
      <c r="C5" s="3"/>
      <c r="D5" s="3"/>
      <c r="E5" s="3"/>
    </row>
    <row r="6" spans="1:11" x14ac:dyDescent="0.3">
      <c r="A6" s="76" t="s">
        <v>71</v>
      </c>
      <c r="B6" s="76"/>
      <c r="C6" s="77"/>
      <c r="D6" s="77"/>
      <c r="E6" s="77"/>
      <c r="F6" s="76"/>
      <c r="G6" s="76"/>
      <c r="H6" s="76"/>
    </row>
    <row r="7" spans="1:11" ht="40.5" customHeight="1" x14ac:dyDescent="0.3">
      <c r="A7" s="99" t="s">
        <v>72</v>
      </c>
      <c r="B7" s="99"/>
      <c r="C7" s="99"/>
      <c r="D7" s="99"/>
      <c r="E7" s="99"/>
      <c r="F7" s="99"/>
      <c r="G7" s="99"/>
      <c r="H7" s="99"/>
    </row>
    <row r="9" spans="1:11" ht="17.25" thickBot="1" x14ac:dyDescent="0.35">
      <c r="A9" s="1" t="s">
        <v>2</v>
      </c>
      <c r="B9" s="1"/>
    </row>
    <row r="10" spans="1:11" ht="103.5" customHeight="1" thickBot="1" x14ac:dyDescent="0.35">
      <c r="A10" s="8" t="s">
        <v>85</v>
      </c>
      <c r="B10" s="21" t="s">
        <v>70</v>
      </c>
      <c r="C10" s="9" t="s">
        <v>42</v>
      </c>
      <c r="D10" s="9" t="s">
        <v>3</v>
      </c>
      <c r="E10" s="9" t="s">
        <v>4</v>
      </c>
      <c r="F10" s="16" t="s">
        <v>13</v>
      </c>
      <c r="G10" s="28" t="s">
        <v>69</v>
      </c>
      <c r="H10" s="28" t="s">
        <v>50</v>
      </c>
      <c r="K10" s="20" t="s">
        <v>49</v>
      </c>
    </row>
    <row r="11" spans="1:11" ht="49.5" x14ac:dyDescent="0.3">
      <c r="A11" s="13">
        <v>1</v>
      </c>
      <c r="B11" s="50"/>
      <c r="C11" s="35"/>
      <c r="D11" s="96" t="s">
        <v>75</v>
      </c>
      <c r="E11" s="38">
        <v>0</v>
      </c>
      <c r="F11" s="27" t="e">
        <f t="shared" ref="F11:F42" si="0">+E11/$E$117*100</f>
        <v>#DIV/0!</v>
      </c>
      <c r="G11" s="73"/>
      <c r="H11" s="70"/>
      <c r="K11" s="22" t="s">
        <v>75</v>
      </c>
    </row>
    <row r="12" spans="1:11" x14ac:dyDescent="0.3">
      <c r="A12" s="14">
        <v>2</v>
      </c>
      <c r="B12" s="51"/>
      <c r="C12" s="37"/>
      <c r="D12" s="37"/>
      <c r="E12" s="38">
        <v>0</v>
      </c>
      <c r="F12" s="27" t="e">
        <f t="shared" si="0"/>
        <v>#DIV/0!</v>
      </c>
      <c r="G12" s="74"/>
      <c r="H12" s="71"/>
      <c r="K12" s="22" t="s">
        <v>97</v>
      </c>
    </row>
    <row r="13" spans="1:11" x14ac:dyDescent="0.3">
      <c r="A13" s="14">
        <v>3</v>
      </c>
      <c r="B13" s="51"/>
      <c r="C13" s="37"/>
      <c r="D13" s="37"/>
      <c r="E13" s="38">
        <v>0</v>
      </c>
      <c r="F13" s="27" t="e">
        <f t="shared" si="0"/>
        <v>#DIV/0!</v>
      </c>
      <c r="G13" s="74"/>
      <c r="H13" s="71"/>
      <c r="K13" s="22" t="s">
        <v>76</v>
      </c>
    </row>
    <row r="14" spans="1:11" x14ac:dyDescent="0.3">
      <c r="A14" s="14">
        <v>4</v>
      </c>
      <c r="B14" s="51"/>
      <c r="C14" s="37"/>
      <c r="D14" s="37"/>
      <c r="E14" s="38">
        <v>0</v>
      </c>
      <c r="F14" s="27" t="e">
        <f t="shared" si="0"/>
        <v>#DIV/0!</v>
      </c>
      <c r="G14" s="74"/>
      <c r="H14" s="71"/>
      <c r="K14" s="22" t="s">
        <v>73</v>
      </c>
    </row>
    <row r="15" spans="1:11" x14ac:dyDescent="0.3">
      <c r="A15" s="14">
        <v>5</v>
      </c>
      <c r="B15" s="51"/>
      <c r="C15" s="37"/>
      <c r="D15" s="37"/>
      <c r="E15" s="38">
        <v>0</v>
      </c>
      <c r="F15" s="27" t="e">
        <f t="shared" si="0"/>
        <v>#DIV/0!</v>
      </c>
      <c r="G15" s="74"/>
      <c r="H15" s="71"/>
      <c r="K15" s="22"/>
    </row>
    <row r="16" spans="1:11" x14ac:dyDescent="0.3">
      <c r="A16" s="14">
        <v>6</v>
      </c>
      <c r="B16" s="51"/>
      <c r="C16" s="37"/>
      <c r="D16" s="37"/>
      <c r="E16" s="38">
        <v>0</v>
      </c>
      <c r="F16" s="27" t="e">
        <f t="shared" si="0"/>
        <v>#DIV/0!</v>
      </c>
      <c r="G16" s="74"/>
      <c r="H16" s="71"/>
      <c r="K16" s="22"/>
    </row>
    <row r="17" spans="1:11" x14ac:dyDescent="0.3">
      <c r="A17" s="14">
        <v>7</v>
      </c>
      <c r="B17" s="51"/>
      <c r="C17" s="37"/>
      <c r="D17" s="37"/>
      <c r="E17" s="38">
        <v>0</v>
      </c>
      <c r="F17" s="27" t="e">
        <f t="shared" si="0"/>
        <v>#DIV/0!</v>
      </c>
      <c r="G17" s="74"/>
      <c r="H17" s="71"/>
      <c r="K17" s="22"/>
    </row>
    <row r="18" spans="1:11" x14ac:dyDescent="0.3">
      <c r="A18" s="14">
        <v>8</v>
      </c>
      <c r="B18" s="51"/>
      <c r="C18" s="37"/>
      <c r="D18" s="37"/>
      <c r="E18" s="38">
        <v>0</v>
      </c>
      <c r="F18" s="27" t="e">
        <f t="shared" si="0"/>
        <v>#DIV/0!</v>
      </c>
      <c r="G18" s="74"/>
      <c r="H18" s="71"/>
      <c r="K18" s="22"/>
    </row>
    <row r="19" spans="1:11" x14ac:dyDescent="0.3">
      <c r="A19" s="14">
        <v>9</v>
      </c>
      <c r="B19" s="51"/>
      <c r="C19" s="37"/>
      <c r="D19" s="37"/>
      <c r="E19" s="38">
        <v>0</v>
      </c>
      <c r="F19" s="27" t="e">
        <f t="shared" si="0"/>
        <v>#DIV/0!</v>
      </c>
      <c r="G19" s="74"/>
      <c r="H19" s="71"/>
      <c r="K19" s="22"/>
    </row>
    <row r="20" spans="1:11" x14ac:dyDescent="0.3">
      <c r="A20" s="14">
        <v>10</v>
      </c>
      <c r="B20" s="51"/>
      <c r="C20" s="37"/>
      <c r="D20" s="37"/>
      <c r="E20" s="38">
        <v>0</v>
      </c>
      <c r="F20" s="27" t="e">
        <f t="shared" si="0"/>
        <v>#DIV/0!</v>
      </c>
      <c r="G20" s="74"/>
      <c r="H20" s="71"/>
    </row>
    <row r="21" spans="1:11" x14ac:dyDescent="0.3">
      <c r="A21" s="14">
        <v>11</v>
      </c>
      <c r="B21" s="51"/>
      <c r="C21" s="37"/>
      <c r="D21" s="37"/>
      <c r="E21" s="38">
        <v>0</v>
      </c>
      <c r="F21" s="27" t="e">
        <f t="shared" si="0"/>
        <v>#DIV/0!</v>
      </c>
      <c r="G21" s="74"/>
      <c r="H21" s="71"/>
    </row>
    <row r="22" spans="1:11" x14ac:dyDescent="0.3">
      <c r="A22" s="14">
        <v>12</v>
      </c>
      <c r="B22" s="51"/>
      <c r="C22" s="37"/>
      <c r="D22" s="37"/>
      <c r="E22" s="38">
        <v>0</v>
      </c>
      <c r="F22" s="27" t="e">
        <f t="shared" si="0"/>
        <v>#DIV/0!</v>
      </c>
      <c r="G22" s="74"/>
      <c r="H22" s="71"/>
    </row>
    <row r="23" spans="1:11" x14ac:dyDescent="0.3">
      <c r="A23" s="14">
        <v>13</v>
      </c>
      <c r="B23" s="51"/>
      <c r="C23" s="37"/>
      <c r="D23" s="37"/>
      <c r="E23" s="38">
        <v>0</v>
      </c>
      <c r="F23" s="27" t="e">
        <f t="shared" si="0"/>
        <v>#DIV/0!</v>
      </c>
      <c r="G23" s="74"/>
      <c r="H23" s="71"/>
    </row>
    <row r="24" spans="1:11" x14ac:dyDescent="0.3">
      <c r="A24" s="14">
        <v>14</v>
      </c>
      <c r="B24" s="51"/>
      <c r="C24" s="37"/>
      <c r="D24" s="37"/>
      <c r="E24" s="38">
        <v>0</v>
      </c>
      <c r="F24" s="27" t="e">
        <f t="shared" si="0"/>
        <v>#DIV/0!</v>
      </c>
      <c r="G24" s="74"/>
      <c r="H24" s="71"/>
    </row>
    <row r="25" spans="1:11" x14ac:dyDescent="0.3">
      <c r="A25" s="14">
        <v>15</v>
      </c>
      <c r="B25" s="51"/>
      <c r="C25" s="37"/>
      <c r="D25" s="37"/>
      <c r="E25" s="38">
        <v>0</v>
      </c>
      <c r="F25" s="27" t="e">
        <f t="shared" si="0"/>
        <v>#DIV/0!</v>
      </c>
      <c r="G25" s="74"/>
      <c r="H25" s="71"/>
    </row>
    <row r="26" spans="1:11" x14ac:dyDescent="0.3">
      <c r="A26" s="14">
        <v>16</v>
      </c>
      <c r="B26" s="51"/>
      <c r="C26" s="37"/>
      <c r="D26" s="37"/>
      <c r="E26" s="38">
        <v>0</v>
      </c>
      <c r="F26" s="27" t="e">
        <f t="shared" si="0"/>
        <v>#DIV/0!</v>
      </c>
      <c r="G26" s="74"/>
      <c r="H26" s="71"/>
    </row>
    <row r="27" spans="1:11" x14ac:dyDescent="0.3">
      <c r="A27" s="14">
        <v>17</v>
      </c>
      <c r="B27" s="51"/>
      <c r="C27" s="37"/>
      <c r="D27" s="37"/>
      <c r="E27" s="38">
        <v>0</v>
      </c>
      <c r="F27" s="27" t="e">
        <f t="shared" si="0"/>
        <v>#DIV/0!</v>
      </c>
      <c r="G27" s="74"/>
      <c r="H27" s="71"/>
    </row>
    <row r="28" spans="1:11" x14ac:dyDescent="0.3">
      <c r="A28" s="14">
        <v>18</v>
      </c>
      <c r="B28" s="51"/>
      <c r="C28" s="37"/>
      <c r="D28" s="37"/>
      <c r="E28" s="38">
        <v>0</v>
      </c>
      <c r="F28" s="27" t="e">
        <f t="shared" si="0"/>
        <v>#DIV/0!</v>
      </c>
      <c r="G28" s="74"/>
      <c r="H28" s="71"/>
    </row>
    <row r="29" spans="1:11" x14ac:dyDescent="0.3">
      <c r="A29" s="14">
        <v>19</v>
      </c>
      <c r="B29" s="51"/>
      <c r="C29" s="37"/>
      <c r="D29" s="37"/>
      <c r="E29" s="38">
        <v>0</v>
      </c>
      <c r="F29" s="27" t="e">
        <f t="shared" si="0"/>
        <v>#DIV/0!</v>
      </c>
      <c r="G29" s="74"/>
      <c r="H29" s="71"/>
    </row>
    <row r="30" spans="1:11" x14ac:dyDescent="0.3">
      <c r="A30" s="14">
        <v>20</v>
      </c>
      <c r="B30" s="51"/>
      <c r="C30" s="37"/>
      <c r="D30" s="37"/>
      <c r="E30" s="38">
        <v>0</v>
      </c>
      <c r="F30" s="27" t="e">
        <f t="shared" si="0"/>
        <v>#DIV/0!</v>
      </c>
      <c r="G30" s="74"/>
      <c r="H30" s="71"/>
    </row>
    <row r="31" spans="1:11" x14ac:dyDescent="0.3">
      <c r="A31" s="14">
        <v>21</v>
      </c>
      <c r="B31" s="51"/>
      <c r="C31" s="37"/>
      <c r="D31" s="37"/>
      <c r="E31" s="38">
        <v>0</v>
      </c>
      <c r="F31" s="27" t="e">
        <f t="shared" si="0"/>
        <v>#DIV/0!</v>
      </c>
      <c r="G31" s="74"/>
      <c r="H31" s="71"/>
    </row>
    <row r="32" spans="1:11" x14ac:dyDescent="0.3">
      <c r="A32" s="14">
        <v>22</v>
      </c>
      <c r="B32" s="51"/>
      <c r="C32" s="37"/>
      <c r="D32" s="37"/>
      <c r="E32" s="38">
        <v>0</v>
      </c>
      <c r="F32" s="27" t="e">
        <f t="shared" si="0"/>
        <v>#DIV/0!</v>
      </c>
      <c r="G32" s="74"/>
      <c r="H32" s="71"/>
    </row>
    <row r="33" spans="1:8" x14ac:dyDescent="0.3">
      <c r="A33" s="14">
        <v>23</v>
      </c>
      <c r="B33" s="51"/>
      <c r="C33" s="37"/>
      <c r="D33" s="37"/>
      <c r="E33" s="38">
        <v>0</v>
      </c>
      <c r="F33" s="27" t="e">
        <f t="shared" si="0"/>
        <v>#DIV/0!</v>
      </c>
      <c r="G33" s="74"/>
      <c r="H33" s="71"/>
    </row>
    <row r="34" spans="1:8" x14ac:dyDescent="0.3">
      <c r="A34" s="14">
        <v>24</v>
      </c>
      <c r="B34" s="51"/>
      <c r="C34" s="37"/>
      <c r="D34" s="37"/>
      <c r="E34" s="38">
        <v>0</v>
      </c>
      <c r="F34" s="27" t="e">
        <f t="shared" si="0"/>
        <v>#DIV/0!</v>
      </c>
      <c r="G34" s="74"/>
      <c r="H34" s="71"/>
    </row>
    <row r="35" spans="1:8" x14ac:dyDescent="0.3">
      <c r="A35" s="14">
        <v>25</v>
      </c>
      <c r="B35" s="51"/>
      <c r="C35" s="37"/>
      <c r="D35" s="37"/>
      <c r="E35" s="38">
        <v>0</v>
      </c>
      <c r="F35" s="27" t="e">
        <f t="shared" si="0"/>
        <v>#DIV/0!</v>
      </c>
      <c r="G35" s="74"/>
      <c r="H35" s="71"/>
    </row>
    <row r="36" spans="1:8" x14ac:dyDescent="0.3">
      <c r="A36" s="14">
        <v>26</v>
      </c>
      <c r="B36" s="51"/>
      <c r="C36" s="37"/>
      <c r="D36" s="37"/>
      <c r="E36" s="38">
        <v>0</v>
      </c>
      <c r="F36" s="27" t="e">
        <f t="shared" si="0"/>
        <v>#DIV/0!</v>
      </c>
      <c r="G36" s="74"/>
      <c r="H36" s="71"/>
    </row>
    <row r="37" spans="1:8" x14ac:dyDescent="0.3">
      <c r="A37" s="14">
        <v>27</v>
      </c>
      <c r="B37" s="51"/>
      <c r="C37" s="37"/>
      <c r="D37" s="37"/>
      <c r="E37" s="38">
        <v>0</v>
      </c>
      <c r="F37" s="27" t="e">
        <f t="shared" si="0"/>
        <v>#DIV/0!</v>
      </c>
      <c r="G37" s="74"/>
      <c r="H37" s="71"/>
    </row>
    <row r="38" spans="1:8" x14ac:dyDescent="0.3">
      <c r="A38" s="14">
        <v>28</v>
      </c>
      <c r="B38" s="51"/>
      <c r="C38" s="37"/>
      <c r="D38" s="37"/>
      <c r="E38" s="38">
        <v>0</v>
      </c>
      <c r="F38" s="27" t="e">
        <f t="shared" si="0"/>
        <v>#DIV/0!</v>
      </c>
      <c r="G38" s="74"/>
      <c r="H38" s="71"/>
    </row>
    <row r="39" spans="1:8" x14ac:dyDescent="0.3">
      <c r="A39" s="14">
        <v>29</v>
      </c>
      <c r="B39" s="51"/>
      <c r="C39" s="37"/>
      <c r="D39" s="37"/>
      <c r="E39" s="38">
        <v>0</v>
      </c>
      <c r="F39" s="27" t="e">
        <f t="shared" si="0"/>
        <v>#DIV/0!</v>
      </c>
      <c r="G39" s="74"/>
      <c r="H39" s="71"/>
    </row>
    <row r="40" spans="1:8" ht="17.25" thickBot="1" x14ac:dyDescent="0.35">
      <c r="A40" s="14">
        <v>30</v>
      </c>
      <c r="B40" s="51"/>
      <c r="C40" s="37"/>
      <c r="D40" s="37"/>
      <c r="E40" s="38">
        <v>0</v>
      </c>
      <c r="F40" s="27" t="e">
        <f t="shared" si="0"/>
        <v>#DIV/0!</v>
      </c>
      <c r="G40" s="74"/>
      <c r="H40" s="71"/>
    </row>
    <row r="41" spans="1:8" hidden="1" x14ac:dyDescent="0.3">
      <c r="A41" s="14">
        <v>31</v>
      </c>
      <c r="B41" s="51"/>
      <c r="C41" s="37"/>
      <c r="D41" s="37"/>
      <c r="E41" s="38">
        <v>0</v>
      </c>
      <c r="F41" s="27" t="e">
        <f t="shared" si="0"/>
        <v>#DIV/0!</v>
      </c>
      <c r="G41" s="74"/>
      <c r="H41" s="71"/>
    </row>
    <row r="42" spans="1:8" hidden="1" x14ac:dyDescent="0.3">
      <c r="A42" s="14">
        <v>32</v>
      </c>
      <c r="B42" s="51"/>
      <c r="C42" s="37"/>
      <c r="D42" s="37"/>
      <c r="E42" s="38">
        <v>0</v>
      </c>
      <c r="F42" s="27" t="e">
        <f t="shared" si="0"/>
        <v>#DIV/0!</v>
      </c>
      <c r="G42" s="74"/>
      <c r="H42" s="71"/>
    </row>
    <row r="43" spans="1:8" hidden="1" x14ac:dyDescent="0.3">
      <c r="A43" s="14">
        <v>33</v>
      </c>
      <c r="B43" s="51"/>
      <c r="C43" s="37"/>
      <c r="D43" s="37"/>
      <c r="E43" s="38">
        <v>0</v>
      </c>
      <c r="F43" s="27" t="e">
        <f t="shared" ref="F43:F74" si="1">+E43/$E$117*100</f>
        <v>#DIV/0!</v>
      </c>
      <c r="G43" s="74"/>
      <c r="H43" s="71"/>
    </row>
    <row r="44" spans="1:8" hidden="1" x14ac:dyDescent="0.3">
      <c r="A44" s="14">
        <v>34</v>
      </c>
      <c r="B44" s="51"/>
      <c r="C44" s="37"/>
      <c r="D44" s="37"/>
      <c r="E44" s="38">
        <v>0</v>
      </c>
      <c r="F44" s="27" t="e">
        <f t="shared" si="1"/>
        <v>#DIV/0!</v>
      </c>
      <c r="G44" s="74"/>
      <c r="H44" s="71"/>
    </row>
    <row r="45" spans="1:8" hidden="1" x14ac:dyDescent="0.3">
      <c r="A45" s="14">
        <v>35</v>
      </c>
      <c r="B45" s="51"/>
      <c r="C45" s="37"/>
      <c r="D45" s="37"/>
      <c r="E45" s="38">
        <v>0</v>
      </c>
      <c r="F45" s="27" t="e">
        <f t="shared" si="1"/>
        <v>#DIV/0!</v>
      </c>
      <c r="G45" s="74"/>
      <c r="H45" s="71"/>
    </row>
    <row r="46" spans="1:8" hidden="1" x14ac:dyDescent="0.3">
      <c r="A46" s="14">
        <v>36</v>
      </c>
      <c r="B46" s="41"/>
      <c r="C46" s="37"/>
      <c r="D46" s="37"/>
      <c r="E46" s="38">
        <v>0</v>
      </c>
      <c r="F46" s="27" t="e">
        <f t="shared" si="1"/>
        <v>#DIV/0!</v>
      </c>
      <c r="G46" s="74"/>
      <c r="H46" s="30"/>
    </row>
    <row r="47" spans="1:8" hidden="1" x14ac:dyDescent="0.3">
      <c r="A47" s="14">
        <v>37</v>
      </c>
      <c r="B47" s="41"/>
      <c r="C47" s="37"/>
      <c r="D47" s="37"/>
      <c r="E47" s="38">
        <v>0</v>
      </c>
      <c r="F47" s="27" t="e">
        <f t="shared" si="1"/>
        <v>#DIV/0!</v>
      </c>
      <c r="G47" s="74"/>
      <c r="H47" s="30"/>
    </row>
    <row r="48" spans="1:8" hidden="1" x14ac:dyDescent="0.3">
      <c r="A48" s="14">
        <v>38</v>
      </c>
      <c r="B48" s="41"/>
      <c r="C48" s="37"/>
      <c r="D48" s="37"/>
      <c r="E48" s="38">
        <v>0</v>
      </c>
      <c r="F48" s="27" t="e">
        <f t="shared" si="1"/>
        <v>#DIV/0!</v>
      </c>
      <c r="G48" s="74"/>
      <c r="H48" s="30"/>
    </row>
    <row r="49" spans="1:8" hidden="1" x14ac:dyDescent="0.3">
      <c r="A49" s="14">
        <v>39</v>
      </c>
      <c r="B49" s="41"/>
      <c r="C49" s="37"/>
      <c r="D49" s="37"/>
      <c r="E49" s="38">
        <v>0</v>
      </c>
      <c r="F49" s="27" t="e">
        <f t="shared" si="1"/>
        <v>#DIV/0!</v>
      </c>
      <c r="G49" s="74"/>
      <c r="H49" s="30"/>
    </row>
    <row r="50" spans="1:8" hidden="1" x14ac:dyDescent="0.3">
      <c r="A50" s="14">
        <v>40</v>
      </c>
      <c r="B50" s="41"/>
      <c r="C50" s="37"/>
      <c r="D50" s="37"/>
      <c r="E50" s="38">
        <v>0</v>
      </c>
      <c r="F50" s="27" t="e">
        <f t="shared" si="1"/>
        <v>#DIV/0!</v>
      </c>
      <c r="G50" s="74"/>
      <c r="H50" s="30"/>
    </row>
    <row r="51" spans="1:8" hidden="1" x14ac:dyDescent="0.3">
      <c r="A51" s="14">
        <v>41</v>
      </c>
      <c r="B51" s="41"/>
      <c r="C51" s="37"/>
      <c r="D51" s="37"/>
      <c r="E51" s="38">
        <v>0</v>
      </c>
      <c r="F51" s="27" t="e">
        <f t="shared" si="1"/>
        <v>#DIV/0!</v>
      </c>
      <c r="G51" s="74"/>
      <c r="H51" s="30"/>
    </row>
    <row r="52" spans="1:8" hidden="1" x14ac:dyDescent="0.3">
      <c r="A52" s="14">
        <v>42</v>
      </c>
      <c r="B52" s="41"/>
      <c r="C52" s="37"/>
      <c r="D52" s="37"/>
      <c r="E52" s="38">
        <v>0</v>
      </c>
      <c r="F52" s="27" t="e">
        <f t="shared" si="1"/>
        <v>#DIV/0!</v>
      </c>
      <c r="G52" s="74"/>
      <c r="H52" s="30"/>
    </row>
    <row r="53" spans="1:8" hidden="1" x14ac:dyDescent="0.3">
      <c r="A53" s="14">
        <v>43</v>
      </c>
      <c r="B53" s="41"/>
      <c r="C53" s="37"/>
      <c r="D53" s="37"/>
      <c r="E53" s="38">
        <v>0</v>
      </c>
      <c r="F53" s="27" t="e">
        <f t="shared" si="1"/>
        <v>#DIV/0!</v>
      </c>
      <c r="G53" s="74"/>
      <c r="H53" s="30"/>
    </row>
    <row r="54" spans="1:8" hidden="1" x14ac:dyDescent="0.3">
      <c r="A54" s="14">
        <v>44</v>
      </c>
      <c r="B54" s="41"/>
      <c r="C54" s="37"/>
      <c r="D54" s="37"/>
      <c r="E54" s="38">
        <v>0</v>
      </c>
      <c r="F54" s="27" t="e">
        <f t="shared" si="1"/>
        <v>#DIV/0!</v>
      </c>
      <c r="G54" s="74"/>
      <c r="H54" s="30"/>
    </row>
    <row r="55" spans="1:8" hidden="1" x14ac:dyDescent="0.3">
      <c r="A55" s="14">
        <v>45</v>
      </c>
      <c r="B55" s="41"/>
      <c r="C55" s="37"/>
      <c r="D55" s="37"/>
      <c r="E55" s="38">
        <v>0</v>
      </c>
      <c r="F55" s="27" t="e">
        <f t="shared" si="1"/>
        <v>#DIV/0!</v>
      </c>
      <c r="G55" s="74"/>
      <c r="H55" s="30"/>
    </row>
    <row r="56" spans="1:8" hidden="1" x14ac:dyDescent="0.3">
      <c r="A56" s="14">
        <v>46</v>
      </c>
      <c r="B56" s="41"/>
      <c r="C56" s="37"/>
      <c r="D56" s="37"/>
      <c r="E56" s="38">
        <v>0</v>
      </c>
      <c r="F56" s="27" t="e">
        <f t="shared" si="1"/>
        <v>#DIV/0!</v>
      </c>
      <c r="G56" s="74"/>
      <c r="H56" s="30"/>
    </row>
    <row r="57" spans="1:8" hidden="1" x14ac:dyDescent="0.3">
      <c r="A57" s="14">
        <v>47</v>
      </c>
      <c r="B57" s="41"/>
      <c r="C57" s="37"/>
      <c r="D57" s="37"/>
      <c r="E57" s="38">
        <v>0</v>
      </c>
      <c r="F57" s="27" t="e">
        <f t="shared" si="1"/>
        <v>#DIV/0!</v>
      </c>
      <c r="G57" s="74"/>
      <c r="H57" s="30"/>
    </row>
    <row r="58" spans="1:8" hidden="1" x14ac:dyDescent="0.3">
      <c r="A58" s="14">
        <v>48</v>
      </c>
      <c r="B58" s="41"/>
      <c r="C58" s="37"/>
      <c r="D58" s="37"/>
      <c r="E58" s="38">
        <v>0</v>
      </c>
      <c r="F58" s="27" t="e">
        <f t="shared" si="1"/>
        <v>#DIV/0!</v>
      </c>
      <c r="G58" s="74"/>
      <c r="H58" s="30"/>
    </row>
    <row r="59" spans="1:8" hidden="1" x14ac:dyDescent="0.3">
      <c r="A59" s="14">
        <v>49</v>
      </c>
      <c r="B59" s="41"/>
      <c r="C59" s="37"/>
      <c r="D59" s="37"/>
      <c r="E59" s="38">
        <v>0</v>
      </c>
      <c r="F59" s="27" t="e">
        <f t="shared" si="1"/>
        <v>#DIV/0!</v>
      </c>
      <c r="G59" s="74"/>
      <c r="H59" s="30"/>
    </row>
    <row r="60" spans="1:8" hidden="1" x14ac:dyDescent="0.3">
      <c r="A60" s="14">
        <v>50</v>
      </c>
      <c r="B60" s="41"/>
      <c r="C60" s="37"/>
      <c r="D60" s="37"/>
      <c r="E60" s="38">
        <v>0</v>
      </c>
      <c r="F60" s="27" t="e">
        <f t="shared" si="1"/>
        <v>#DIV/0!</v>
      </c>
      <c r="G60" s="74"/>
      <c r="H60" s="30"/>
    </row>
    <row r="61" spans="1:8" hidden="1" x14ac:dyDescent="0.3">
      <c r="A61" s="14">
        <v>51</v>
      </c>
      <c r="B61" s="41"/>
      <c r="C61" s="37"/>
      <c r="D61" s="37"/>
      <c r="E61" s="38">
        <v>0</v>
      </c>
      <c r="F61" s="27" t="e">
        <f t="shared" si="1"/>
        <v>#DIV/0!</v>
      </c>
      <c r="G61" s="74"/>
      <c r="H61" s="30"/>
    </row>
    <row r="62" spans="1:8" hidden="1" x14ac:dyDescent="0.3">
      <c r="A62" s="14">
        <v>52</v>
      </c>
      <c r="B62" s="41"/>
      <c r="C62" s="37"/>
      <c r="D62" s="37"/>
      <c r="E62" s="38">
        <v>0</v>
      </c>
      <c r="F62" s="27" t="e">
        <f t="shared" si="1"/>
        <v>#DIV/0!</v>
      </c>
      <c r="G62" s="74"/>
      <c r="H62" s="30"/>
    </row>
    <row r="63" spans="1:8" hidden="1" x14ac:dyDescent="0.3">
      <c r="A63" s="14">
        <v>53</v>
      </c>
      <c r="B63" s="41"/>
      <c r="C63" s="37"/>
      <c r="D63" s="37"/>
      <c r="E63" s="38">
        <v>0</v>
      </c>
      <c r="F63" s="27" t="e">
        <f t="shared" si="1"/>
        <v>#DIV/0!</v>
      </c>
      <c r="G63" s="74"/>
      <c r="H63" s="30"/>
    </row>
    <row r="64" spans="1:8" hidden="1" x14ac:dyDescent="0.3">
      <c r="A64" s="14">
        <v>54</v>
      </c>
      <c r="B64" s="41"/>
      <c r="C64" s="37"/>
      <c r="D64" s="37"/>
      <c r="E64" s="38">
        <v>0</v>
      </c>
      <c r="F64" s="27" t="e">
        <f t="shared" si="1"/>
        <v>#DIV/0!</v>
      </c>
      <c r="G64" s="74"/>
      <c r="H64" s="30"/>
    </row>
    <row r="65" spans="1:8" hidden="1" x14ac:dyDescent="0.3">
      <c r="A65" s="14">
        <v>55</v>
      </c>
      <c r="B65" s="41"/>
      <c r="C65" s="37"/>
      <c r="D65" s="37"/>
      <c r="E65" s="38">
        <v>0</v>
      </c>
      <c r="F65" s="27" t="e">
        <f t="shared" si="1"/>
        <v>#DIV/0!</v>
      </c>
      <c r="G65" s="74"/>
      <c r="H65" s="30"/>
    </row>
    <row r="66" spans="1:8" hidden="1" x14ac:dyDescent="0.3">
      <c r="A66" s="14">
        <v>56</v>
      </c>
      <c r="B66" s="41"/>
      <c r="C66" s="37"/>
      <c r="D66" s="37"/>
      <c r="E66" s="38">
        <v>0</v>
      </c>
      <c r="F66" s="27" t="e">
        <f t="shared" si="1"/>
        <v>#DIV/0!</v>
      </c>
      <c r="G66" s="74"/>
      <c r="H66" s="30"/>
    </row>
    <row r="67" spans="1:8" hidden="1" x14ac:dyDescent="0.3">
      <c r="A67" s="14">
        <v>57</v>
      </c>
      <c r="B67" s="41"/>
      <c r="C67" s="37"/>
      <c r="D67" s="37"/>
      <c r="E67" s="38">
        <v>0</v>
      </c>
      <c r="F67" s="27" t="e">
        <f t="shared" si="1"/>
        <v>#DIV/0!</v>
      </c>
      <c r="G67" s="74"/>
      <c r="H67" s="30"/>
    </row>
    <row r="68" spans="1:8" hidden="1" x14ac:dyDescent="0.3">
      <c r="A68" s="14">
        <v>58</v>
      </c>
      <c r="B68" s="41"/>
      <c r="C68" s="37"/>
      <c r="D68" s="37"/>
      <c r="E68" s="38">
        <v>0</v>
      </c>
      <c r="F68" s="27" t="e">
        <f t="shared" si="1"/>
        <v>#DIV/0!</v>
      </c>
      <c r="G68" s="74"/>
      <c r="H68" s="30"/>
    </row>
    <row r="69" spans="1:8" hidden="1" x14ac:dyDescent="0.3">
      <c r="A69" s="14">
        <v>59</v>
      </c>
      <c r="B69" s="41"/>
      <c r="C69" s="37"/>
      <c r="D69" s="37"/>
      <c r="E69" s="38">
        <v>0</v>
      </c>
      <c r="F69" s="27" t="e">
        <f t="shared" si="1"/>
        <v>#DIV/0!</v>
      </c>
      <c r="G69" s="74"/>
      <c r="H69" s="30"/>
    </row>
    <row r="70" spans="1:8" hidden="1" x14ac:dyDescent="0.3">
      <c r="A70" s="14">
        <v>60</v>
      </c>
      <c r="B70" s="41"/>
      <c r="C70" s="37"/>
      <c r="D70" s="37"/>
      <c r="E70" s="38">
        <v>0</v>
      </c>
      <c r="F70" s="27" t="e">
        <f t="shared" si="1"/>
        <v>#DIV/0!</v>
      </c>
      <c r="G70" s="74"/>
      <c r="H70" s="30"/>
    </row>
    <row r="71" spans="1:8" hidden="1" x14ac:dyDescent="0.3">
      <c r="A71" s="14">
        <v>61</v>
      </c>
      <c r="B71" s="41"/>
      <c r="C71" s="37"/>
      <c r="D71" s="37"/>
      <c r="E71" s="38">
        <v>0</v>
      </c>
      <c r="F71" s="27" t="e">
        <f t="shared" si="1"/>
        <v>#DIV/0!</v>
      </c>
      <c r="G71" s="74"/>
      <c r="H71" s="30"/>
    </row>
    <row r="72" spans="1:8" hidden="1" x14ac:dyDescent="0.3">
      <c r="A72" s="14">
        <v>62</v>
      </c>
      <c r="B72" s="41"/>
      <c r="C72" s="37"/>
      <c r="D72" s="37"/>
      <c r="E72" s="38">
        <v>0</v>
      </c>
      <c r="F72" s="27" t="e">
        <f t="shared" si="1"/>
        <v>#DIV/0!</v>
      </c>
      <c r="G72" s="74"/>
      <c r="H72" s="30"/>
    </row>
    <row r="73" spans="1:8" hidden="1" x14ac:dyDescent="0.3">
      <c r="A73" s="14">
        <v>63</v>
      </c>
      <c r="B73" s="41"/>
      <c r="C73" s="37"/>
      <c r="D73" s="37"/>
      <c r="E73" s="38">
        <v>0</v>
      </c>
      <c r="F73" s="27" t="e">
        <f t="shared" si="1"/>
        <v>#DIV/0!</v>
      </c>
      <c r="G73" s="74"/>
      <c r="H73" s="30"/>
    </row>
    <row r="74" spans="1:8" hidden="1" x14ac:dyDescent="0.3">
      <c r="A74" s="14">
        <v>64</v>
      </c>
      <c r="B74" s="41"/>
      <c r="C74" s="37"/>
      <c r="D74" s="37"/>
      <c r="E74" s="38">
        <v>0</v>
      </c>
      <c r="F74" s="27" t="e">
        <f t="shared" si="1"/>
        <v>#DIV/0!</v>
      </c>
      <c r="G74" s="74"/>
      <c r="H74" s="30"/>
    </row>
    <row r="75" spans="1:8" hidden="1" x14ac:dyDescent="0.3">
      <c r="A75" s="14">
        <v>65</v>
      </c>
      <c r="B75" s="41"/>
      <c r="C75" s="37"/>
      <c r="D75" s="37"/>
      <c r="E75" s="38">
        <v>0</v>
      </c>
      <c r="F75" s="27" t="e">
        <f t="shared" ref="F75:F78" si="2">+E75/$E$117*100</f>
        <v>#DIV/0!</v>
      </c>
      <c r="G75" s="74"/>
      <c r="H75" s="30"/>
    </row>
    <row r="76" spans="1:8" hidden="1" x14ac:dyDescent="0.3">
      <c r="A76" s="14">
        <v>66</v>
      </c>
      <c r="B76" s="41"/>
      <c r="C76" s="37"/>
      <c r="D76" s="37"/>
      <c r="E76" s="38">
        <v>0</v>
      </c>
      <c r="F76" s="27" t="e">
        <f t="shared" si="2"/>
        <v>#DIV/0!</v>
      </c>
      <c r="G76" s="74"/>
      <c r="H76" s="30"/>
    </row>
    <row r="77" spans="1:8" hidden="1" x14ac:dyDescent="0.3">
      <c r="A77" s="14">
        <v>67</v>
      </c>
      <c r="B77" s="41"/>
      <c r="C77" s="37"/>
      <c r="D77" s="37"/>
      <c r="E77" s="38">
        <v>0</v>
      </c>
      <c r="F77" s="27" t="e">
        <f t="shared" si="2"/>
        <v>#DIV/0!</v>
      </c>
      <c r="G77" s="74"/>
      <c r="H77" s="30"/>
    </row>
    <row r="78" spans="1:8" hidden="1" x14ac:dyDescent="0.3">
      <c r="A78" s="14">
        <v>68</v>
      </c>
      <c r="B78" s="41"/>
      <c r="C78" s="37"/>
      <c r="D78" s="37"/>
      <c r="E78" s="38">
        <v>0</v>
      </c>
      <c r="F78" s="27" t="e">
        <f t="shared" si="2"/>
        <v>#DIV/0!</v>
      </c>
      <c r="G78" s="74"/>
      <c r="H78" s="30"/>
    </row>
    <row r="79" spans="1:8" hidden="1" x14ac:dyDescent="0.3">
      <c r="A79" s="14">
        <v>69</v>
      </c>
      <c r="B79" s="41"/>
      <c r="C79" s="37"/>
      <c r="D79" s="37"/>
      <c r="E79" s="38">
        <v>0</v>
      </c>
      <c r="F79" s="27" t="e">
        <f t="shared" ref="F79:F96" si="3">+E79/$E$117*100</f>
        <v>#DIV/0!</v>
      </c>
      <c r="G79" s="74"/>
      <c r="H79" s="30"/>
    </row>
    <row r="80" spans="1:8" hidden="1" x14ac:dyDescent="0.3">
      <c r="A80" s="14">
        <v>70</v>
      </c>
      <c r="B80" s="41"/>
      <c r="C80" s="37"/>
      <c r="D80" s="37"/>
      <c r="E80" s="38">
        <v>0</v>
      </c>
      <c r="F80" s="27" t="e">
        <f t="shared" si="3"/>
        <v>#DIV/0!</v>
      </c>
      <c r="G80" s="74"/>
      <c r="H80" s="30"/>
    </row>
    <row r="81" spans="1:8" hidden="1" x14ac:dyDescent="0.3">
      <c r="A81" s="14">
        <v>71</v>
      </c>
      <c r="B81" s="41"/>
      <c r="C81" s="37"/>
      <c r="D81" s="37"/>
      <c r="E81" s="38">
        <v>0</v>
      </c>
      <c r="F81" s="27" t="e">
        <f t="shared" si="3"/>
        <v>#DIV/0!</v>
      </c>
      <c r="G81" s="74"/>
      <c r="H81" s="30"/>
    </row>
    <row r="82" spans="1:8" hidden="1" x14ac:dyDescent="0.3">
      <c r="A82" s="14">
        <v>72</v>
      </c>
      <c r="B82" s="41"/>
      <c r="C82" s="37"/>
      <c r="D82" s="37"/>
      <c r="E82" s="38">
        <v>0</v>
      </c>
      <c r="F82" s="27" t="e">
        <f t="shared" si="3"/>
        <v>#DIV/0!</v>
      </c>
      <c r="G82" s="74"/>
      <c r="H82" s="30"/>
    </row>
    <row r="83" spans="1:8" hidden="1" x14ac:dyDescent="0.3">
      <c r="A83" s="14">
        <v>73</v>
      </c>
      <c r="B83" s="41"/>
      <c r="C83" s="37"/>
      <c r="D83" s="37"/>
      <c r="E83" s="38">
        <v>0</v>
      </c>
      <c r="F83" s="27" t="e">
        <f t="shared" si="3"/>
        <v>#DIV/0!</v>
      </c>
      <c r="G83" s="74"/>
      <c r="H83" s="30"/>
    </row>
    <row r="84" spans="1:8" hidden="1" x14ac:dyDescent="0.3">
      <c r="A84" s="14">
        <v>74</v>
      </c>
      <c r="B84" s="41"/>
      <c r="C84" s="37"/>
      <c r="D84" s="37"/>
      <c r="E84" s="38">
        <v>0</v>
      </c>
      <c r="F84" s="27" t="e">
        <f t="shared" si="3"/>
        <v>#DIV/0!</v>
      </c>
      <c r="G84" s="74"/>
      <c r="H84" s="30"/>
    </row>
    <row r="85" spans="1:8" hidden="1" x14ac:dyDescent="0.3">
      <c r="A85" s="14">
        <v>75</v>
      </c>
      <c r="B85" s="41"/>
      <c r="C85" s="37"/>
      <c r="D85" s="37"/>
      <c r="E85" s="38">
        <v>0</v>
      </c>
      <c r="F85" s="27" t="e">
        <f t="shared" si="3"/>
        <v>#DIV/0!</v>
      </c>
      <c r="G85" s="74"/>
      <c r="H85" s="30"/>
    </row>
    <row r="86" spans="1:8" hidden="1" x14ac:dyDescent="0.3">
      <c r="A86" s="14">
        <v>76</v>
      </c>
      <c r="B86" s="41"/>
      <c r="C86" s="37"/>
      <c r="D86" s="37"/>
      <c r="E86" s="38">
        <v>0</v>
      </c>
      <c r="F86" s="27" t="e">
        <f t="shared" si="3"/>
        <v>#DIV/0!</v>
      </c>
      <c r="G86" s="74"/>
      <c r="H86" s="30"/>
    </row>
    <row r="87" spans="1:8" hidden="1" x14ac:dyDescent="0.3">
      <c r="A87" s="14">
        <v>77</v>
      </c>
      <c r="B87" s="41"/>
      <c r="C87" s="37"/>
      <c r="D87" s="37"/>
      <c r="E87" s="38">
        <v>0</v>
      </c>
      <c r="F87" s="27" t="e">
        <f t="shared" si="3"/>
        <v>#DIV/0!</v>
      </c>
      <c r="G87" s="74"/>
      <c r="H87" s="30"/>
    </row>
    <row r="88" spans="1:8" hidden="1" x14ac:dyDescent="0.3">
      <c r="A88" s="14">
        <v>78</v>
      </c>
      <c r="B88" s="41"/>
      <c r="C88" s="37"/>
      <c r="D88" s="37"/>
      <c r="E88" s="38">
        <v>0</v>
      </c>
      <c r="F88" s="27" t="e">
        <f t="shared" si="3"/>
        <v>#DIV/0!</v>
      </c>
      <c r="G88" s="74"/>
      <c r="H88" s="30"/>
    </row>
    <row r="89" spans="1:8" hidden="1" x14ac:dyDescent="0.3">
      <c r="A89" s="14">
        <v>79</v>
      </c>
      <c r="B89" s="41"/>
      <c r="C89" s="37"/>
      <c r="D89" s="37"/>
      <c r="E89" s="38">
        <v>0</v>
      </c>
      <c r="F89" s="27" t="e">
        <f t="shared" si="3"/>
        <v>#DIV/0!</v>
      </c>
      <c r="G89" s="74"/>
      <c r="H89" s="30"/>
    </row>
    <row r="90" spans="1:8" hidden="1" x14ac:dyDescent="0.3">
      <c r="A90" s="14">
        <v>80</v>
      </c>
      <c r="B90" s="41"/>
      <c r="C90" s="37"/>
      <c r="D90" s="37"/>
      <c r="E90" s="38">
        <v>0</v>
      </c>
      <c r="F90" s="27" t="e">
        <f t="shared" si="3"/>
        <v>#DIV/0!</v>
      </c>
      <c r="G90" s="74"/>
      <c r="H90" s="30"/>
    </row>
    <row r="91" spans="1:8" hidden="1" x14ac:dyDescent="0.3">
      <c r="A91" s="14">
        <v>81</v>
      </c>
      <c r="B91" s="41"/>
      <c r="C91" s="37"/>
      <c r="D91" s="37"/>
      <c r="E91" s="38">
        <v>0</v>
      </c>
      <c r="F91" s="27" t="e">
        <f t="shared" si="3"/>
        <v>#DIV/0!</v>
      </c>
      <c r="G91" s="74"/>
      <c r="H91" s="30"/>
    </row>
    <row r="92" spans="1:8" hidden="1" x14ac:dyDescent="0.3">
      <c r="A92" s="14">
        <v>82</v>
      </c>
      <c r="B92" s="41"/>
      <c r="C92" s="37"/>
      <c r="D92" s="37"/>
      <c r="E92" s="38">
        <v>0</v>
      </c>
      <c r="F92" s="27" t="e">
        <f t="shared" si="3"/>
        <v>#DIV/0!</v>
      </c>
      <c r="G92" s="74"/>
      <c r="H92" s="30"/>
    </row>
    <row r="93" spans="1:8" hidden="1" x14ac:dyDescent="0.3">
      <c r="A93" s="14">
        <v>83</v>
      </c>
      <c r="B93" s="41"/>
      <c r="C93" s="37"/>
      <c r="D93" s="37"/>
      <c r="E93" s="38">
        <v>0</v>
      </c>
      <c r="F93" s="27" t="e">
        <f t="shared" si="3"/>
        <v>#DIV/0!</v>
      </c>
      <c r="G93" s="74"/>
      <c r="H93" s="30"/>
    </row>
    <row r="94" spans="1:8" hidden="1" x14ac:dyDescent="0.3">
      <c r="A94" s="14">
        <v>84</v>
      </c>
      <c r="B94" s="41"/>
      <c r="C94" s="37"/>
      <c r="D94" s="37"/>
      <c r="E94" s="38">
        <v>0</v>
      </c>
      <c r="F94" s="27" t="e">
        <f t="shared" si="3"/>
        <v>#DIV/0!</v>
      </c>
      <c r="G94" s="74"/>
      <c r="H94" s="30"/>
    </row>
    <row r="95" spans="1:8" hidden="1" x14ac:dyDescent="0.3">
      <c r="A95" s="14">
        <v>85</v>
      </c>
      <c r="B95" s="41"/>
      <c r="C95" s="37"/>
      <c r="D95" s="37"/>
      <c r="E95" s="38">
        <v>0</v>
      </c>
      <c r="F95" s="27" t="e">
        <f t="shared" si="3"/>
        <v>#DIV/0!</v>
      </c>
      <c r="G95" s="74"/>
      <c r="H95" s="30"/>
    </row>
    <row r="96" spans="1:8" hidden="1" x14ac:dyDescent="0.3">
      <c r="A96" s="14">
        <v>86</v>
      </c>
      <c r="B96" s="41"/>
      <c r="C96" s="37"/>
      <c r="D96" s="37"/>
      <c r="E96" s="38">
        <v>0</v>
      </c>
      <c r="F96" s="27" t="e">
        <f t="shared" si="3"/>
        <v>#DIV/0!</v>
      </c>
      <c r="G96" s="74"/>
      <c r="H96" s="30"/>
    </row>
    <row r="97" spans="1:8" hidden="1" x14ac:dyDescent="0.3">
      <c r="A97" s="14">
        <v>87</v>
      </c>
      <c r="B97" s="41"/>
      <c r="C97" s="37"/>
      <c r="D97" s="37"/>
      <c r="E97" s="38">
        <v>0</v>
      </c>
      <c r="F97" s="27" t="e">
        <f t="shared" ref="F97:F102" si="4">+E97/$E$117*100</f>
        <v>#DIV/0!</v>
      </c>
      <c r="G97" s="74"/>
      <c r="H97" s="30"/>
    </row>
    <row r="98" spans="1:8" hidden="1" x14ac:dyDescent="0.3">
      <c r="A98" s="14">
        <v>88</v>
      </c>
      <c r="B98" s="41"/>
      <c r="C98" s="37"/>
      <c r="D98" s="37"/>
      <c r="E98" s="38">
        <v>0</v>
      </c>
      <c r="F98" s="27" t="e">
        <f t="shared" si="4"/>
        <v>#DIV/0!</v>
      </c>
      <c r="G98" s="74"/>
      <c r="H98" s="30"/>
    </row>
    <row r="99" spans="1:8" hidden="1" x14ac:dyDescent="0.3">
      <c r="A99" s="14">
        <v>89</v>
      </c>
      <c r="B99" s="41"/>
      <c r="C99" s="37"/>
      <c r="D99" s="37"/>
      <c r="E99" s="38">
        <v>0</v>
      </c>
      <c r="F99" s="27" t="e">
        <f t="shared" si="4"/>
        <v>#DIV/0!</v>
      </c>
      <c r="G99" s="74"/>
      <c r="H99" s="30"/>
    </row>
    <row r="100" spans="1:8" hidden="1" x14ac:dyDescent="0.3">
      <c r="A100" s="14">
        <v>90</v>
      </c>
      <c r="B100" s="41"/>
      <c r="C100" s="37"/>
      <c r="D100" s="37"/>
      <c r="E100" s="38">
        <v>0</v>
      </c>
      <c r="F100" s="27" t="e">
        <f t="shared" si="4"/>
        <v>#DIV/0!</v>
      </c>
      <c r="G100" s="74"/>
      <c r="H100" s="30"/>
    </row>
    <row r="101" spans="1:8" hidden="1" x14ac:dyDescent="0.3">
      <c r="A101" s="14">
        <v>91</v>
      </c>
      <c r="B101" s="41"/>
      <c r="C101" s="37"/>
      <c r="D101" s="37"/>
      <c r="E101" s="38">
        <v>0</v>
      </c>
      <c r="F101" s="27" t="e">
        <f t="shared" si="4"/>
        <v>#DIV/0!</v>
      </c>
      <c r="G101" s="74"/>
      <c r="H101" s="30"/>
    </row>
    <row r="102" spans="1:8" hidden="1" x14ac:dyDescent="0.3">
      <c r="A102" s="14">
        <v>92</v>
      </c>
      <c r="B102" s="41"/>
      <c r="C102" s="37"/>
      <c r="D102" s="37"/>
      <c r="E102" s="38">
        <v>0</v>
      </c>
      <c r="F102" s="27" t="e">
        <f t="shared" si="4"/>
        <v>#DIV/0!</v>
      </c>
      <c r="G102" s="74"/>
      <c r="H102" s="30"/>
    </row>
    <row r="103" spans="1:8" hidden="1" x14ac:dyDescent="0.3">
      <c r="A103" s="14">
        <v>93</v>
      </c>
      <c r="B103" s="41"/>
      <c r="C103" s="37"/>
      <c r="D103" s="37"/>
      <c r="E103" s="38">
        <v>0</v>
      </c>
      <c r="F103" s="27" t="e">
        <f t="shared" ref="F103:F116" si="5">+E103/$E$117*100</f>
        <v>#DIV/0!</v>
      </c>
      <c r="G103" s="74"/>
      <c r="H103" s="30"/>
    </row>
    <row r="104" spans="1:8" hidden="1" x14ac:dyDescent="0.3">
      <c r="A104" s="14">
        <v>94</v>
      </c>
      <c r="B104" s="41"/>
      <c r="C104" s="37"/>
      <c r="D104" s="37"/>
      <c r="E104" s="38">
        <v>0</v>
      </c>
      <c r="F104" s="27" t="e">
        <f t="shared" si="5"/>
        <v>#DIV/0!</v>
      </c>
      <c r="G104" s="74"/>
      <c r="H104" s="30"/>
    </row>
    <row r="105" spans="1:8" hidden="1" x14ac:dyDescent="0.3">
      <c r="A105" s="14">
        <v>95</v>
      </c>
      <c r="B105" s="41"/>
      <c r="C105" s="37"/>
      <c r="D105" s="37"/>
      <c r="E105" s="38">
        <v>0</v>
      </c>
      <c r="F105" s="27" t="e">
        <f t="shared" si="5"/>
        <v>#DIV/0!</v>
      </c>
      <c r="G105" s="74"/>
      <c r="H105" s="30"/>
    </row>
    <row r="106" spans="1:8" hidden="1" x14ac:dyDescent="0.3">
      <c r="A106" s="14">
        <v>96</v>
      </c>
      <c r="B106" s="41"/>
      <c r="C106" s="37"/>
      <c r="D106" s="37"/>
      <c r="E106" s="38">
        <v>0</v>
      </c>
      <c r="F106" s="27" t="e">
        <f t="shared" si="5"/>
        <v>#DIV/0!</v>
      </c>
      <c r="G106" s="74"/>
      <c r="H106" s="30"/>
    </row>
    <row r="107" spans="1:8" hidden="1" x14ac:dyDescent="0.3">
      <c r="A107" s="14">
        <v>97</v>
      </c>
      <c r="B107" s="41"/>
      <c r="C107" s="37"/>
      <c r="D107" s="37"/>
      <c r="E107" s="38">
        <v>0</v>
      </c>
      <c r="F107" s="27" t="e">
        <f t="shared" si="5"/>
        <v>#DIV/0!</v>
      </c>
      <c r="G107" s="74"/>
      <c r="H107" s="30"/>
    </row>
    <row r="108" spans="1:8" hidden="1" x14ac:dyDescent="0.3">
      <c r="A108" s="14">
        <v>98</v>
      </c>
      <c r="B108" s="41"/>
      <c r="C108" s="37"/>
      <c r="D108" s="37"/>
      <c r="E108" s="38">
        <v>0</v>
      </c>
      <c r="F108" s="27" t="e">
        <f t="shared" si="5"/>
        <v>#DIV/0!</v>
      </c>
      <c r="G108" s="74"/>
      <c r="H108" s="30"/>
    </row>
    <row r="109" spans="1:8" hidden="1" x14ac:dyDescent="0.3">
      <c r="A109" s="14">
        <v>99</v>
      </c>
      <c r="B109" s="41"/>
      <c r="C109" s="37"/>
      <c r="D109" s="37"/>
      <c r="E109" s="38">
        <v>0</v>
      </c>
      <c r="F109" s="27" t="e">
        <f t="shared" si="5"/>
        <v>#DIV/0!</v>
      </c>
      <c r="G109" s="74"/>
      <c r="H109" s="30"/>
    </row>
    <row r="110" spans="1:8" hidden="1" x14ac:dyDescent="0.3">
      <c r="A110" s="14">
        <v>100</v>
      </c>
      <c r="B110" s="41"/>
      <c r="C110" s="37"/>
      <c r="D110" s="37"/>
      <c r="E110" s="38">
        <v>0</v>
      </c>
      <c r="F110" s="27" t="e">
        <f t="shared" si="5"/>
        <v>#DIV/0!</v>
      </c>
      <c r="G110" s="74"/>
      <c r="H110" s="30"/>
    </row>
    <row r="111" spans="1:8" hidden="1" x14ac:dyDescent="0.3">
      <c r="A111" s="14">
        <v>101</v>
      </c>
      <c r="B111" s="41"/>
      <c r="C111" s="37"/>
      <c r="D111" s="37"/>
      <c r="E111" s="38">
        <v>0</v>
      </c>
      <c r="F111" s="27" t="e">
        <f t="shared" si="5"/>
        <v>#DIV/0!</v>
      </c>
      <c r="G111" s="74"/>
      <c r="H111" s="30"/>
    </row>
    <row r="112" spans="1:8" hidden="1" x14ac:dyDescent="0.3">
      <c r="A112" s="14">
        <v>102</v>
      </c>
      <c r="B112" s="41"/>
      <c r="C112" s="37"/>
      <c r="D112" s="37"/>
      <c r="E112" s="38">
        <v>0</v>
      </c>
      <c r="F112" s="27" t="e">
        <f t="shared" si="5"/>
        <v>#DIV/0!</v>
      </c>
      <c r="G112" s="74"/>
      <c r="H112" s="30"/>
    </row>
    <row r="113" spans="1:8" hidden="1" x14ac:dyDescent="0.3">
      <c r="A113" s="14">
        <v>103</v>
      </c>
      <c r="B113" s="41"/>
      <c r="C113" s="37"/>
      <c r="D113" s="37"/>
      <c r="E113" s="38">
        <v>0</v>
      </c>
      <c r="F113" s="27" t="e">
        <f t="shared" si="5"/>
        <v>#DIV/0!</v>
      </c>
      <c r="G113" s="74"/>
      <c r="H113" s="30"/>
    </row>
    <row r="114" spans="1:8" hidden="1" x14ac:dyDescent="0.3">
      <c r="A114" s="14">
        <v>104</v>
      </c>
      <c r="B114" s="41"/>
      <c r="C114" s="37"/>
      <c r="D114" s="37"/>
      <c r="E114" s="38">
        <v>0</v>
      </c>
      <c r="F114" s="27" t="e">
        <f t="shared" si="5"/>
        <v>#DIV/0!</v>
      </c>
      <c r="G114" s="74"/>
      <c r="H114" s="30"/>
    </row>
    <row r="115" spans="1:8" hidden="1" x14ac:dyDescent="0.3">
      <c r="A115" s="14">
        <v>105</v>
      </c>
      <c r="B115" s="41"/>
      <c r="C115" s="37"/>
      <c r="D115" s="37"/>
      <c r="E115" s="38">
        <v>0</v>
      </c>
      <c r="F115" s="27" t="e">
        <f t="shared" si="5"/>
        <v>#DIV/0!</v>
      </c>
      <c r="G115" s="74"/>
      <c r="H115" s="30"/>
    </row>
    <row r="116" spans="1:8" ht="17.25" hidden="1" thickBot="1" x14ac:dyDescent="0.35">
      <c r="A116" s="14">
        <v>106</v>
      </c>
      <c r="B116" s="41"/>
      <c r="C116" s="37"/>
      <c r="D116" s="37"/>
      <c r="E116" s="38">
        <v>0</v>
      </c>
      <c r="F116" s="27" t="e">
        <f t="shared" si="5"/>
        <v>#DIV/0!</v>
      </c>
      <c r="G116" s="74"/>
      <c r="H116" s="31"/>
    </row>
    <row r="117" spans="1:8" ht="17.25" thickBot="1" x14ac:dyDescent="0.35">
      <c r="A117" s="5" t="s">
        <v>6</v>
      </c>
      <c r="B117" s="6"/>
      <c r="C117" s="6"/>
      <c r="D117" s="6"/>
      <c r="E117" s="17">
        <f>SUM(E11:E116)</f>
        <v>0</v>
      </c>
      <c r="F117" s="48" t="e">
        <f>SUM(F11:F116)</f>
        <v>#DIV/0!</v>
      </c>
      <c r="G117" s="75"/>
      <c r="H117" s="59"/>
    </row>
    <row r="119" spans="1:8" x14ac:dyDescent="0.3">
      <c r="H119" s="66"/>
    </row>
    <row r="120" spans="1:8" ht="17.25" thickBot="1" x14ac:dyDescent="0.35">
      <c r="A120" s="2" t="s">
        <v>46</v>
      </c>
    </row>
    <row r="121" spans="1:8" ht="50.25" thickBot="1" x14ac:dyDescent="0.35">
      <c r="A121" s="8" t="s">
        <v>38</v>
      </c>
      <c r="B121" s="23" t="s">
        <v>3</v>
      </c>
      <c r="C121" s="9" t="s">
        <v>51</v>
      </c>
      <c r="D121" s="9" t="s">
        <v>52</v>
      </c>
      <c r="E121" s="16" t="s">
        <v>53</v>
      </c>
    </row>
    <row r="122" spans="1:8" ht="49.5" x14ac:dyDescent="0.3">
      <c r="A122" s="13">
        <v>1</v>
      </c>
      <c r="B122" s="25" t="str">
        <f>+K11</f>
        <v>Prostovoljno delo (največ 30% skupne vrednosti turističnega programa)</v>
      </c>
      <c r="C122" s="18">
        <f t="shared" ref="C122:C128" si="6">SUMIF($D$11:$D$116,B122,$E$11:$E$116)</f>
        <v>0</v>
      </c>
      <c r="D122" s="18">
        <f>+'Finančni načrt'!C64</f>
        <v>0</v>
      </c>
      <c r="E122" s="24">
        <f>+D122-C122</f>
        <v>0</v>
      </c>
    </row>
    <row r="123" spans="1:8" ht="33" x14ac:dyDescent="0.3">
      <c r="A123" s="14">
        <v>2</v>
      </c>
      <c r="B123" s="26" t="str">
        <f>+K12</f>
        <v>Potni stroški in dnevnice (največ 400 € na turističen program)</v>
      </c>
      <c r="C123" s="18">
        <f t="shared" si="6"/>
        <v>0</v>
      </c>
      <c r="D123" s="18">
        <f>+'Finančni načrt'!C65</f>
        <v>0</v>
      </c>
      <c r="E123" s="24">
        <f t="shared" ref="E123:E128" si="7">+D123-C123</f>
        <v>0</v>
      </c>
    </row>
    <row r="124" spans="1:8" ht="33" x14ac:dyDescent="0.3">
      <c r="A124" s="14">
        <v>3</v>
      </c>
      <c r="B124" s="26" t="str">
        <f t="shared" ref="B124:B128" si="8">+K13</f>
        <v>Stroški dela (največ 100 € na turističen program)</v>
      </c>
      <c r="C124" s="18">
        <f t="shared" si="6"/>
        <v>0</v>
      </c>
      <c r="D124" s="18">
        <f>+'Finančni načrt'!C66</f>
        <v>0</v>
      </c>
      <c r="E124" s="24">
        <f t="shared" si="7"/>
        <v>0</v>
      </c>
    </row>
    <row r="125" spans="1:8" ht="17.25" thickBot="1" x14ac:dyDescent="0.35">
      <c r="A125" s="14">
        <v>4</v>
      </c>
      <c r="B125" s="26" t="str">
        <f t="shared" si="8"/>
        <v>Drugi materialni stroški</v>
      </c>
      <c r="C125" s="18">
        <f t="shared" si="6"/>
        <v>0</v>
      </c>
      <c r="D125" s="18">
        <f>+'Finančni načrt'!C67</f>
        <v>0</v>
      </c>
      <c r="E125" s="24">
        <f t="shared" si="7"/>
        <v>0</v>
      </c>
    </row>
    <row r="126" spans="1:8" hidden="1" x14ac:dyDescent="0.3">
      <c r="A126" s="14">
        <v>5</v>
      </c>
      <c r="B126" s="26">
        <f t="shared" si="8"/>
        <v>0</v>
      </c>
      <c r="C126" s="18">
        <f t="shared" si="6"/>
        <v>0</v>
      </c>
      <c r="D126" s="18">
        <f>+'Finančni načrt'!C68</f>
        <v>0</v>
      </c>
      <c r="E126" s="24">
        <f t="shared" si="7"/>
        <v>0</v>
      </c>
    </row>
    <row r="127" spans="1:8" hidden="1" x14ac:dyDescent="0.3">
      <c r="A127" s="14">
        <v>6</v>
      </c>
      <c r="B127" s="26">
        <f t="shared" si="8"/>
        <v>0</v>
      </c>
      <c r="C127" s="18">
        <f t="shared" si="6"/>
        <v>0</v>
      </c>
      <c r="D127" s="18">
        <f>+'Finančni načrt'!C69</f>
        <v>0</v>
      </c>
      <c r="E127" s="24">
        <f t="shared" si="7"/>
        <v>0</v>
      </c>
    </row>
    <row r="128" spans="1:8" hidden="1" x14ac:dyDescent="0.3">
      <c r="A128" s="14">
        <v>7</v>
      </c>
      <c r="B128" s="26">
        <f t="shared" si="8"/>
        <v>0</v>
      </c>
      <c r="C128" s="18">
        <f t="shared" si="6"/>
        <v>0</v>
      </c>
      <c r="D128" s="18">
        <f>+'Finančni načrt'!C70</f>
        <v>0</v>
      </c>
      <c r="E128" s="24">
        <f t="shared" si="7"/>
        <v>0</v>
      </c>
    </row>
    <row r="129" spans="1:8" hidden="1" x14ac:dyDescent="0.3">
      <c r="A129" s="14">
        <v>8</v>
      </c>
      <c r="B129" s="26">
        <f>+K18</f>
        <v>0</v>
      </c>
      <c r="C129" s="18">
        <f>SUMIF($D$11:$D$116,B129,$E$11:$E$116)</f>
        <v>0</v>
      </c>
      <c r="D129" s="18">
        <f>+'Finančni načrt'!C71</f>
        <v>0</v>
      </c>
      <c r="E129" s="24">
        <f>+D129-C129</f>
        <v>0</v>
      </c>
    </row>
    <row r="130" spans="1:8" ht="17.25" hidden="1" thickBot="1" x14ac:dyDescent="0.35">
      <c r="A130" s="45">
        <v>9</v>
      </c>
      <c r="B130" s="26">
        <f>+K19</f>
        <v>0</v>
      </c>
      <c r="C130" s="18">
        <f>SUMIF($D$11:$D$116,B130,$E$11:$E$116)</f>
        <v>0</v>
      </c>
      <c r="D130" s="18">
        <f>+'Finančni načrt'!C72</f>
        <v>0</v>
      </c>
      <c r="E130" s="24">
        <f t="shared" ref="E130" si="9">+D130-C130</f>
        <v>0</v>
      </c>
    </row>
    <row r="131" spans="1:8" ht="17.25" thickBot="1" x14ac:dyDescent="0.35">
      <c r="A131" s="5" t="s">
        <v>30</v>
      </c>
      <c r="B131" s="6"/>
      <c r="C131" s="17">
        <f>SUM(C122:C130)</f>
        <v>0</v>
      </c>
      <c r="D131" s="17">
        <f>SUM(D122:D130)</f>
        <v>0</v>
      </c>
      <c r="E131" s="7">
        <f>SUM(E122:E130)</f>
        <v>0</v>
      </c>
    </row>
    <row r="133" spans="1:8" x14ac:dyDescent="0.3">
      <c r="H133" s="4"/>
    </row>
    <row r="134" spans="1:8" x14ac:dyDescent="0.3">
      <c r="A134" s="2" t="s">
        <v>33</v>
      </c>
      <c r="C134" s="47"/>
    </row>
    <row r="135" spans="1:8" x14ac:dyDescent="0.3">
      <c r="A135" s="2" t="s">
        <v>34</v>
      </c>
      <c r="C135" s="34"/>
    </row>
    <row r="138" spans="1:8" x14ac:dyDescent="0.3">
      <c r="A138" s="2" t="s">
        <v>39</v>
      </c>
      <c r="D138" s="34"/>
    </row>
    <row r="140" spans="1:8" x14ac:dyDescent="0.3">
      <c r="A140" s="2" t="s">
        <v>96</v>
      </c>
      <c r="D140" s="34"/>
    </row>
    <row r="143" spans="1:8" x14ac:dyDescent="0.3">
      <c r="A143" s="2" t="s">
        <v>35</v>
      </c>
    </row>
    <row r="145" spans="1:6" ht="17.25" thickBot="1" x14ac:dyDescent="0.35">
      <c r="A145" s="1" t="s">
        <v>60</v>
      </c>
    </row>
    <row r="146" spans="1:6" ht="33.75" thickBot="1" x14ac:dyDescent="0.35">
      <c r="A146" s="8" t="s">
        <v>38</v>
      </c>
      <c r="B146" s="23" t="s">
        <v>3</v>
      </c>
      <c r="C146" s="52" t="s">
        <v>61</v>
      </c>
      <c r="D146" s="46"/>
      <c r="E146" s="46"/>
    </row>
    <row r="147" spans="1:6" x14ac:dyDescent="0.3">
      <c r="A147" s="53">
        <v>1</v>
      </c>
      <c r="B147" s="25" t="s">
        <v>62</v>
      </c>
      <c r="C147" s="54">
        <f>SUMIF($G$11:$G$116,B147,$E$11:$E$116)</f>
        <v>0</v>
      </c>
      <c r="D147" s="55"/>
      <c r="E147" s="55"/>
    </row>
    <row r="148" spans="1:6" ht="17.25" thickBot="1" x14ac:dyDescent="0.35">
      <c r="A148" s="15">
        <v>2</v>
      </c>
      <c r="B148" s="56" t="s">
        <v>63</v>
      </c>
      <c r="C148" s="57">
        <f>SUMIF($G$11:$G$116,B148,$E$11:$E$116)</f>
        <v>0</v>
      </c>
      <c r="D148" s="55"/>
      <c r="E148" s="55"/>
    </row>
    <row r="149" spans="1:6" ht="17.25" thickBot="1" x14ac:dyDescent="0.35">
      <c r="A149" s="5" t="s">
        <v>30</v>
      </c>
      <c r="B149" s="6"/>
      <c r="C149" s="7">
        <f>SUM(C147:C148)</f>
        <v>0</v>
      </c>
      <c r="D149" s="58"/>
      <c r="E149" s="58"/>
    </row>
    <row r="150" spans="1:6" ht="17.25" thickBot="1" x14ac:dyDescent="0.35"/>
    <row r="151" spans="1:6" x14ac:dyDescent="0.3">
      <c r="A151" s="49" t="s">
        <v>64</v>
      </c>
      <c r="B151" s="59"/>
      <c r="C151" s="60"/>
      <c r="D151" s="61">
        <v>0</v>
      </c>
      <c r="F151" s="4"/>
    </row>
    <row r="152" spans="1:6" x14ac:dyDescent="0.3">
      <c r="A152" s="62" t="s">
        <v>65</v>
      </c>
      <c r="B152" s="33"/>
      <c r="C152" s="63"/>
      <c r="D152" s="64">
        <f>+E117-C148</f>
        <v>0</v>
      </c>
    </row>
    <row r="153" spans="1:6" x14ac:dyDescent="0.3">
      <c r="A153" s="62" t="s">
        <v>53</v>
      </c>
      <c r="B153" s="33"/>
      <c r="C153" s="63"/>
      <c r="D153" s="65">
        <f>+D152-D151</f>
        <v>0</v>
      </c>
    </row>
    <row r="154" spans="1:6" x14ac:dyDescent="0.3">
      <c r="A154" s="62" t="s">
        <v>66</v>
      </c>
      <c r="B154" s="33"/>
      <c r="C154" s="63"/>
      <c r="D154" s="64">
        <f>+D152</f>
        <v>0</v>
      </c>
      <c r="E154" s="66"/>
    </row>
    <row r="155" spans="1:6" x14ac:dyDescent="0.3">
      <c r="A155" s="62"/>
      <c r="B155" s="33"/>
      <c r="C155" s="63"/>
      <c r="D155" s="65"/>
    </row>
    <row r="156" spans="1:6" x14ac:dyDescent="0.3">
      <c r="A156" s="62" t="s">
        <v>67</v>
      </c>
      <c r="B156" s="33"/>
      <c r="C156" s="63"/>
      <c r="D156" s="65">
        <f>+D151</f>
        <v>0</v>
      </c>
    </row>
    <row r="157" spans="1:6" ht="17.25" thickBot="1" x14ac:dyDescent="0.35">
      <c r="A157" s="67" t="s">
        <v>68</v>
      </c>
      <c r="B157" s="68"/>
      <c r="C157" s="68"/>
      <c r="D157" s="69"/>
    </row>
  </sheetData>
  <sheetProtection selectLockedCells="1"/>
  <mergeCells count="1">
    <mergeCell ref="A7:H7"/>
  </mergeCells>
  <dataValidations disablePrompts="1" count="2">
    <dataValidation type="list" allowBlank="1" showInputMessage="1" showErrorMessage="1" sqref="D11:D116">
      <formula1>$K$11:$K$19</formula1>
    </dataValidation>
    <dataValidation type="list" allowBlank="1" showInputMessage="1" showErrorMessage="1" sqref="G11:G116">
      <formula1>$B$147:$B$148</formula1>
    </dataValidation>
  </dataValidations>
  <pageMargins left="0.70866141732283472" right="0.70866141732283472" top="0.74803149606299213" bottom="0.74803149606299213" header="0.31496062992125984" footer="0.31496062992125984"/>
  <pageSetup paperSize="9" scale="74" orientation="landscape" r:id="rId1"/>
  <headerFooter>
    <oddFooter>&amp;L&amp;F&amp;C&amp;A   &amp;R&amp;P</oddFooter>
  </headerFooter>
  <rowBreaks count="2" manualBreakCount="2">
    <brk id="32" max="7" man="1"/>
    <brk id="144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5</vt:i4>
      </vt:variant>
    </vt:vector>
  </HeadingPairs>
  <TitlesOfParts>
    <vt:vector size="8" baseType="lpstr">
      <vt:lpstr>Navodila</vt:lpstr>
      <vt:lpstr>Finančni načrt</vt:lpstr>
      <vt:lpstr>Finančno poročilo</vt:lpstr>
      <vt:lpstr>Navodila!Kategorija_stroška</vt:lpstr>
      <vt:lpstr>'Finančni načrt'!Področje_tiskanja</vt:lpstr>
      <vt:lpstr>'Finančno poročilo'!Področje_tiskanja</vt:lpstr>
      <vt:lpstr>Navodila!Področje_tiskanja</vt:lpstr>
      <vt:lpstr>Navodila!zfafjbak</vt:lpstr>
    </vt:vector>
  </TitlesOfParts>
  <Company>Občina Jesenice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</dc:creator>
  <cp:lastModifiedBy>Jasna Erman</cp:lastModifiedBy>
  <cp:lastPrinted>2019-02-05T10:42:00Z</cp:lastPrinted>
  <dcterms:created xsi:type="dcterms:W3CDTF">2015-05-13T11:42:55Z</dcterms:created>
  <dcterms:modified xsi:type="dcterms:W3CDTF">2020-01-21T12:06:09Z</dcterms:modified>
</cp:coreProperties>
</file>